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 firstSheet="2" activeTab="10"/>
  </bookViews>
  <sheets>
    <sheet name="VBY- 11" sheetId="2" r:id="rId1"/>
    <sheet name="VBY-11 " sheetId="3" r:id="rId2"/>
    <sheet name="GSCDC-12" sheetId="12" r:id="rId3"/>
    <sheet name="GSCDC-12." sheetId="6" r:id="rId4"/>
    <sheet name="DCWD-13" sheetId="13" r:id="rId5"/>
    <sheet name="DCWD-13." sheetId="8" r:id="rId6"/>
    <sheet name="JGVY-14." sheetId="14" r:id="rId7"/>
    <sheet name="JGVY - 14" sheetId="20" r:id="rId8"/>
    <sheet name="DTAISY-15" sheetId="18" r:id="rId9"/>
    <sheet name="DTAISY-15." sheetId="17" r:id="rId10"/>
    <sheet name="GWEDC-16" sheetId="19" r:id="rId11"/>
  </sheets>
  <definedNames>
    <definedName name="_xlnm.Print_Area" localSheetId="5">'DCWD-13.'!$A$1:$K$35</definedName>
    <definedName name="_xlnm.Print_Area" localSheetId="9">'DTAISY-15.'!$A$1:$J$28</definedName>
    <definedName name="_xlnm.Print_Area" localSheetId="7">'JGVY - 14'!$A$1:$L$40</definedName>
    <definedName name="_xlnm.Print_Area" localSheetId="6">'JGVY-14.'!$A$1:$H$28</definedName>
    <definedName name="_xlnm.Print_Area" localSheetId="1">'VBY-11 '!$A$1:$J$28</definedName>
  </definedNames>
  <calcPr calcId="145621"/>
</workbook>
</file>

<file path=xl/calcChain.xml><?xml version="1.0" encoding="utf-8"?>
<calcChain xmlns="http://schemas.openxmlformats.org/spreadsheetml/2006/main">
  <c r="J39" i="20" l="1"/>
  <c r="I39" i="20"/>
  <c r="H39" i="20"/>
  <c r="G39" i="20"/>
  <c r="K39" i="20" s="1"/>
  <c r="F39" i="20"/>
  <c r="D39" i="20"/>
  <c r="C39" i="20"/>
  <c r="K38" i="20"/>
  <c r="E38" i="20"/>
  <c r="K37" i="20"/>
  <c r="E37" i="20"/>
  <c r="K36" i="20"/>
  <c r="E36" i="20"/>
  <c r="K35" i="20"/>
  <c r="E35" i="20"/>
  <c r="K34" i="20"/>
  <c r="E34" i="20"/>
  <c r="K33" i="20"/>
  <c r="E33" i="20"/>
  <c r="K32" i="20"/>
  <c r="E32" i="20"/>
  <c r="K31" i="20"/>
  <c r="E31" i="20"/>
  <c r="K30" i="20"/>
  <c r="E30" i="20"/>
  <c r="K29" i="20"/>
  <c r="E29" i="20"/>
  <c r="K28" i="20"/>
  <c r="E28" i="20"/>
  <c r="K27" i="20"/>
  <c r="E27" i="20"/>
  <c r="K26" i="20"/>
  <c r="E26" i="20"/>
  <c r="K25" i="20"/>
  <c r="E25" i="20"/>
  <c r="K24" i="20"/>
  <c r="E24" i="20"/>
  <c r="K23" i="20"/>
  <c r="E23" i="20"/>
  <c r="K22" i="20"/>
  <c r="E22" i="20"/>
  <c r="K21" i="20"/>
  <c r="E21" i="20"/>
  <c r="K20" i="20"/>
  <c r="E20" i="20"/>
  <c r="K19" i="20"/>
  <c r="E19" i="20"/>
  <c r="K18" i="20"/>
  <c r="E18" i="20"/>
  <c r="K17" i="20"/>
  <c r="E17" i="20"/>
  <c r="E16" i="20"/>
  <c r="K15" i="20"/>
  <c r="E15" i="20"/>
  <c r="K14" i="20"/>
  <c r="E14" i="20"/>
  <c r="K13" i="20"/>
  <c r="E13" i="20"/>
  <c r="K12" i="20"/>
  <c r="E12" i="20"/>
  <c r="K11" i="20"/>
  <c r="E11" i="20"/>
  <c r="K10" i="20"/>
  <c r="E10" i="20"/>
  <c r="K9" i="20"/>
  <c r="E9" i="20"/>
  <c r="K8" i="20"/>
  <c r="E8" i="20"/>
  <c r="K7" i="20"/>
  <c r="E7" i="20"/>
  <c r="K6" i="20"/>
  <c r="E6" i="20"/>
  <c r="E39" i="20" l="1"/>
  <c r="F6" i="2"/>
  <c r="F38" i="18" l="1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G26" i="14" l="1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6" i="14"/>
  <c r="G7" i="14"/>
  <c r="F11" i="19" l="1"/>
  <c r="H38" i="13"/>
  <c r="G38" i="13"/>
  <c r="H37" i="13"/>
  <c r="G37" i="13"/>
  <c r="H36" i="13"/>
  <c r="G36" i="13"/>
  <c r="H35" i="13"/>
  <c r="G35" i="13"/>
  <c r="H34" i="13"/>
  <c r="G34" i="13"/>
  <c r="H33" i="13"/>
  <c r="G33" i="13"/>
  <c r="H32" i="13"/>
  <c r="G32" i="13"/>
  <c r="H31" i="13"/>
  <c r="G31" i="13"/>
  <c r="H30" i="13"/>
  <c r="G30" i="13"/>
  <c r="H29" i="13"/>
  <c r="G29" i="13"/>
  <c r="H28" i="13"/>
  <c r="G28" i="13"/>
  <c r="H27" i="13"/>
  <c r="G27" i="13"/>
  <c r="H26" i="13"/>
  <c r="G26" i="13"/>
  <c r="H25" i="13"/>
  <c r="G25" i="13"/>
  <c r="H24" i="13"/>
  <c r="G24" i="13"/>
  <c r="H23" i="13"/>
  <c r="G23" i="13"/>
  <c r="H22" i="13"/>
  <c r="G22" i="13"/>
  <c r="H21" i="13"/>
  <c r="G21" i="13"/>
  <c r="H20" i="13"/>
  <c r="G20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H10" i="13"/>
  <c r="G10" i="13"/>
  <c r="H9" i="13"/>
  <c r="G9" i="13"/>
  <c r="H8" i="13"/>
  <c r="G8" i="13"/>
  <c r="H7" i="13"/>
  <c r="G7" i="13"/>
  <c r="H6" i="13"/>
  <c r="G6" i="13"/>
  <c r="E39" i="18"/>
  <c r="I7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6" i="3"/>
  <c r="J23" i="8" l="1"/>
  <c r="H39" i="19" l="1"/>
  <c r="E6" i="17" l="1"/>
  <c r="F29" i="19" l="1"/>
  <c r="F12" i="19"/>
  <c r="G9" i="12" l="1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7" i="6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6" i="6"/>
  <c r="H16" i="6"/>
  <c r="G17" i="6"/>
  <c r="H17" i="6"/>
  <c r="G18" i="6"/>
  <c r="H18" i="6"/>
  <c r="G19" i="6"/>
  <c r="H19" i="6"/>
  <c r="G20" i="6"/>
  <c r="H20" i="6"/>
  <c r="G21" i="6"/>
  <c r="H21" i="6"/>
  <c r="G22" i="6"/>
  <c r="H22" i="6"/>
  <c r="G23" i="6"/>
  <c r="H23" i="6"/>
  <c r="G24" i="6"/>
  <c r="H24" i="6"/>
  <c r="G25" i="6"/>
  <c r="H25" i="6"/>
  <c r="G26" i="6"/>
  <c r="H26" i="6"/>
  <c r="G27" i="6"/>
  <c r="H27" i="6"/>
  <c r="G28" i="6"/>
  <c r="H28" i="6"/>
  <c r="H7" i="6"/>
  <c r="G7" i="6"/>
  <c r="J19" i="12"/>
  <c r="J34" i="12"/>
  <c r="J28" i="12"/>
  <c r="J37" i="12"/>
  <c r="J14" i="12"/>
  <c r="J15" i="12"/>
  <c r="J9" i="12"/>
  <c r="J23" i="12"/>
  <c r="J33" i="12"/>
  <c r="J21" i="12"/>
  <c r="J25" i="12"/>
  <c r="J12" i="12"/>
  <c r="J35" i="12"/>
  <c r="J11" i="12"/>
  <c r="J27" i="12"/>
  <c r="J32" i="12"/>
  <c r="J20" i="12"/>
  <c r="J7" i="12"/>
  <c r="J8" i="12"/>
  <c r="J24" i="12"/>
  <c r="J10" i="12"/>
  <c r="J31" i="12"/>
  <c r="J26" i="12"/>
  <c r="J17" i="12"/>
  <c r="J39" i="12"/>
  <c r="J16" i="12"/>
  <c r="J13" i="12"/>
  <c r="J29" i="12"/>
  <c r="J36" i="12"/>
  <c r="J38" i="12"/>
  <c r="J40" i="12"/>
  <c r="J30" i="12"/>
  <c r="J18" i="12"/>
  <c r="J22" i="12"/>
  <c r="G19" i="12"/>
  <c r="H19" i="12"/>
  <c r="G34" i="12"/>
  <c r="H34" i="12"/>
  <c r="G28" i="12"/>
  <c r="H28" i="12"/>
  <c r="G37" i="12"/>
  <c r="H37" i="12"/>
  <c r="G14" i="12"/>
  <c r="H14" i="12"/>
  <c r="G15" i="12"/>
  <c r="H15" i="12"/>
  <c r="H9" i="12"/>
  <c r="G23" i="12"/>
  <c r="H23" i="12"/>
  <c r="G33" i="12"/>
  <c r="H33" i="12"/>
  <c r="G21" i="12"/>
  <c r="H21" i="12"/>
  <c r="G25" i="12"/>
  <c r="H25" i="12"/>
  <c r="G12" i="12"/>
  <c r="H12" i="12"/>
  <c r="G35" i="12"/>
  <c r="H35" i="12"/>
  <c r="G11" i="12"/>
  <c r="H11" i="12"/>
  <c r="G27" i="12"/>
  <c r="H27" i="12"/>
  <c r="G32" i="12"/>
  <c r="H32" i="12"/>
  <c r="G20" i="12"/>
  <c r="H20" i="12"/>
  <c r="G7" i="12"/>
  <c r="H7" i="12"/>
  <c r="G8" i="12"/>
  <c r="H8" i="12"/>
  <c r="G24" i="12"/>
  <c r="H24" i="12"/>
  <c r="G10" i="12"/>
  <c r="H10" i="12"/>
  <c r="G31" i="12"/>
  <c r="H31" i="12"/>
  <c r="G26" i="12"/>
  <c r="H26" i="12"/>
  <c r="G17" i="12"/>
  <c r="H17" i="12"/>
  <c r="G39" i="12"/>
  <c r="H39" i="12"/>
  <c r="G16" i="12"/>
  <c r="H16" i="12"/>
  <c r="G13" i="12"/>
  <c r="H13" i="12"/>
  <c r="G29" i="12"/>
  <c r="H29" i="12"/>
  <c r="G36" i="12"/>
  <c r="H36" i="12"/>
  <c r="G38" i="12"/>
  <c r="H38" i="12"/>
  <c r="G40" i="12"/>
  <c r="H40" i="12"/>
  <c r="G30" i="12"/>
  <c r="H30" i="12"/>
  <c r="G18" i="12"/>
  <c r="H18" i="12"/>
  <c r="H22" i="12"/>
  <c r="G22" i="12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4" i="8"/>
  <c r="J25" i="8"/>
  <c r="J26" i="8"/>
  <c r="J27" i="8"/>
  <c r="J28" i="8"/>
  <c r="J29" i="8"/>
  <c r="J30" i="8"/>
  <c r="J31" i="8"/>
  <c r="J32" i="8"/>
  <c r="J33" i="8"/>
  <c r="G7" i="8"/>
  <c r="H7" i="8"/>
  <c r="G8" i="8"/>
  <c r="H8" i="8"/>
  <c r="G9" i="8"/>
  <c r="H9" i="8"/>
  <c r="G10" i="8"/>
  <c r="H10" i="8"/>
  <c r="G11" i="8"/>
  <c r="H11" i="8"/>
  <c r="G12" i="8"/>
  <c r="H12" i="8"/>
  <c r="G13" i="8"/>
  <c r="H13" i="8"/>
  <c r="G14" i="8"/>
  <c r="H14" i="8"/>
  <c r="G15" i="8"/>
  <c r="H15" i="8"/>
  <c r="G16" i="8"/>
  <c r="H16" i="8"/>
  <c r="G17" i="8"/>
  <c r="H17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H6" i="8"/>
  <c r="G6" i="8"/>
  <c r="J6" i="8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6" i="13"/>
  <c r="I39" i="19" l="1"/>
  <c r="G39" i="19"/>
  <c r="E39" i="19"/>
  <c r="D39" i="19"/>
  <c r="C39" i="19"/>
  <c r="K38" i="19"/>
  <c r="F38" i="19"/>
  <c r="J38" i="19" s="1"/>
  <c r="K37" i="19"/>
  <c r="F37" i="19"/>
  <c r="J37" i="19" s="1"/>
  <c r="K36" i="19"/>
  <c r="F36" i="19"/>
  <c r="J36" i="19" s="1"/>
  <c r="K35" i="19"/>
  <c r="F35" i="19"/>
  <c r="J35" i="19" s="1"/>
  <c r="K34" i="19"/>
  <c r="F34" i="19"/>
  <c r="J34" i="19" s="1"/>
  <c r="K33" i="19"/>
  <c r="F33" i="19"/>
  <c r="J33" i="19" s="1"/>
  <c r="K32" i="19"/>
  <c r="F32" i="19"/>
  <c r="J32" i="19" s="1"/>
  <c r="K31" i="19"/>
  <c r="F31" i="19"/>
  <c r="J31" i="19" s="1"/>
  <c r="K30" i="19"/>
  <c r="F30" i="19"/>
  <c r="J30" i="19" s="1"/>
  <c r="K29" i="19"/>
  <c r="J29" i="19"/>
  <c r="K28" i="19"/>
  <c r="F28" i="19"/>
  <c r="J28" i="19" s="1"/>
  <c r="K27" i="19"/>
  <c r="F27" i="19"/>
  <c r="J27" i="19" s="1"/>
  <c r="K26" i="19"/>
  <c r="F26" i="19"/>
  <c r="J26" i="19" s="1"/>
  <c r="K25" i="19"/>
  <c r="F25" i="19"/>
  <c r="J25" i="19" s="1"/>
  <c r="K24" i="19"/>
  <c r="F24" i="19"/>
  <c r="J24" i="19" s="1"/>
  <c r="K23" i="19"/>
  <c r="F23" i="19"/>
  <c r="J23" i="19" s="1"/>
  <c r="K22" i="19"/>
  <c r="F22" i="19"/>
  <c r="J22" i="19" s="1"/>
  <c r="K21" i="19"/>
  <c r="F21" i="19"/>
  <c r="J21" i="19" s="1"/>
  <c r="K20" i="19"/>
  <c r="F20" i="19"/>
  <c r="J20" i="19" s="1"/>
  <c r="K19" i="19"/>
  <c r="F19" i="19"/>
  <c r="J19" i="19" s="1"/>
  <c r="K18" i="19"/>
  <c r="F18" i="19"/>
  <c r="J18" i="19" s="1"/>
  <c r="K17" i="19"/>
  <c r="F17" i="19"/>
  <c r="J17" i="19" s="1"/>
  <c r="K16" i="19"/>
  <c r="F16" i="19"/>
  <c r="J16" i="19" s="1"/>
  <c r="K15" i="19"/>
  <c r="F15" i="19"/>
  <c r="J15" i="19" s="1"/>
  <c r="K14" i="19"/>
  <c r="F14" i="19"/>
  <c r="J14" i="19" s="1"/>
  <c r="K13" i="19"/>
  <c r="F13" i="19"/>
  <c r="J13" i="19" s="1"/>
  <c r="K12" i="19"/>
  <c r="J12" i="19"/>
  <c r="K11" i="19"/>
  <c r="J11" i="19"/>
  <c r="K10" i="19"/>
  <c r="F10" i="19"/>
  <c r="J10" i="19" s="1"/>
  <c r="K9" i="19"/>
  <c r="F9" i="19"/>
  <c r="J9" i="19" s="1"/>
  <c r="K8" i="19"/>
  <c r="F8" i="19"/>
  <c r="J8" i="19" s="1"/>
  <c r="K7" i="19"/>
  <c r="F7" i="19"/>
  <c r="J7" i="19" s="1"/>
  <c r="K6" i="19"/>
  <c r="F6" i="19"/>
  <c r="J6" i="19" s="1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6" i="17"/>
  <c r="I39" i="18"/>
  <c r="H39" i="18"/>
  <c r="G39" i="18"/>
  <c r="D39" i="18"/>
  <c r="C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H27" i="17"/>
  <c r="G27" i="17"/>
  <c r="F27" i="17"/>
  <c r="D27" i="17"/>
  <c r="C27" i="17"/>
  <c r="J26" i="17"/>
  <c r="E26" i="17"/>
  <c r="J25" i="17"/>
  <c r="E25" i="17"/>
  <c r="J24" i="17"/>
  <c r="E24" i="17"/>
  <c r="J23" i="17"/>
  <c r="E23" i="17"/>
  <c r="J22" i="17"/>
  <c r="E22" i="17"/>
  <c r="J21" i="17"/>
  <c r="E21" i="17"/>
  <c r="J20" i="17"/>
  <c r="E20" i="17"/>
  <c r="J19" i="17"/>
  <c r="E19" i="17"/>
  <c r="J18" i="17"/>
  <c r="E18" i="17"/>
  <c r="J17" i="17"/>
  <c r="E17" i="17"/>
  <c r="J16" i="17"/>
  <c r="E16" i="17"/>
  <c r="J15" i="17"/>
  <c r="E15" i="17"/>
  <c r="J14" i="17"/>
  <c r="E14" i="17"/>
  <c r="J13" i="17"/>
  <c r="E13" i="17"/>
  <c r="J12" i="17"/>
  <c r="E12" i="17"/>
  <c r="J11" i="17"/>
  <c r="E11" i="17"/>
  <c r="J10" i="17"/>
  <c r="E10" i="17"/>
  <c r="J9" i="17"/>
  <c r="E9" i="17"/>
  <c r="J8" i="17"/>
  <c r="E8" i="17"/>
  <c r="J7" i="17"/>
  <c r="E7" i="17"/>
  <c r="J6" i="17"/>
  <c r="J27" i="17" l="1"/>
  <c r="E27" i="17"/>
  <c r="I27" i="17"/>
  <c r="J39" i="18"/>
  <c r="F39" i="18"/>
  <c r="F39" i="19"/>
  <c r="K39" i="19"/>
  <c r="J39" i="19"/>
  <c r="K39" i="18"/>
  <c r="G27" i="14"/>
  <c r="F27" i="14"/>
  <c r="E27" i="14"/>
  <c r="D27" i="14"/>
  <c r="C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K12" i="13"/>
  <c r="K37" i="13"/>
  <c r="K31" i="13"/>
  <c r="K13" i="13"/>
  <c r="K36" i="13"/>
  <c r="K14" i="13"/>
  <c r="K33" i="13"/>
  <c r="K15" i="13"/>
  <c r="K16" i="13"/>
  <c r="K17" i="13"/>
  <c r="K18" i="13"/>
  <c r="K34" i="13"/>
  <c r="K19" i="13"/>
  <c r="K35" i="13"/>
  <c r="K20" i="13"/>
  <c r="K21" i="13"/>
  <c r="K22" i="13"/>
  <c r="K23" i="13"/>
  <c r="K24" i="13"/>
  <c r="K25" i="13"/>
  <c r="K26" i="13"/>
  <c r="K27" i="13"/>
  <c r="K28" i="13"/>
  <c r="K29" i="13"/>
  <c r="K10" i="13"/>
  <c r="K30" i="13"/>
  <c r="J39" i="13"/>
  <c r="I39" i="13"/>
  <c r="H39" i="13"/>
  <c r="G39" i="13"/>
  <c r="F39" i="13"/>
  <c r="E39" i="13"/>
  <c r="D39" i="13"/>
  <c r="C39" i="13"/>
  <c r="K11" i="13"/>
  <c r="K9" i="13"/>
  <c r="K32" i="13"/>
  <c r="K8" i="13"/>
  <c r="K7" i="13"/>
  <c r="K6" i="13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4" i="8"/>
  <c r="K25" i="8"/>
  <c r="K26" i="8"/>
  <c r="K27" i="8"/>
  <c r="K28" i="8"/>
  <c r="K29" i="8"/>
  <c r="K30" i="8"/>
  <c r="K31" i="8"/>
  <c r="K32" i="8"/>
  <c r="K33" i="8"/>
  <c r="K6" i="8"/>
  <c r="J34" i="8"/>
  <c r="I34" i="8"/>
  <c r="H34" i="8"/>
  <c r="G34" i="8"/>
  <c r="F34" i="8"/>
  <c r="K29" i="12"/>
  <c r="K30" i="12"/>
  <c r="K31" i="12"/>
  <c r="K32" i="12"/>
  <c r="K33" i="12"/>
  <c r="K34" i="12"/>
  <c r="K35" i="12"/>
  <c r="K36" i="12"/>
  <c r="K37" i="12"/>
  <c r="K38" i="12"/>
  <c r="K39" i="12"/>
  <c r="K40" i="12"/>
  <c r="J41" i="12"/>
  <c r="I41" i="12"/>
  <c r="H41" i="12"/>
  <c r="G41" i="12"/>
  <c r="F41" i="12"/>
  <c r="D41" i="12"/>
  <c r="E41" i="12"/>
  <c r="C41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7" i="12"/>
  <c r="K8" i="12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7" i="6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6" i="2"/>
  <c r="D27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6" i="3"/>
  <c r="H27" i="14" l="1"/>
  <c r="K39" i="13"/>
  <c r="K41" i="12"/>
  <c r="G29" i="6"/>
  <c r="F29" i="6"/>
  <c r="E34" i="8"/>
  <c r="D34" i="8"/>
  <c r="C34" i="8"/>
  <c r="J29" i="6"/>
  <c r="I29" i="6"/>
  <c r="H29" i="6"/>
  <c r="E29" i="6"/>
  <c r="D29" i="6"/>
  <c r="C29" i="6"/>
  <c r="I27" i="3"/>
  <c r="H27" i="3"/>
  <c r="G27" i="3"/>
  <c r="C27" i="3"/>
  <c r="J39" i="2"/>
  <c r="G39" i="2"/>
  <c r="I39" i="2"/>
  <c r="H39" i="2"/>
  <c r="D39" i="2"/>
  <c r="C39" i="2"/>
  <c r="K39" i="2" l="1"/>
  <c r="K34" i="8"/>
  <c r="J27" i="3"/>
  <c r="K29" i="6"/>
  <c r="F27" i="3"/>
  <c r="E27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E39" i="2"/>
  <c r="F39" i="2" s="1"/>
  <c r="F38" i="2"/>
</calcChain>
</file>

<file path=xl/sharedStrings.xml><?xml version="1.0" encoding="utf-8"?>
<sst xmlns="http://schemas.openxmlformats.org/spreadsheetml/2006/main" count="545" uniqueCount="144">
  <si>
    <t>Name of Districts</t>
  </si>
  <si>
    <t>A/c</t>
  </si>
  <si>
    <t>Appl. Returned / Rejected</t>
  </si>
  <si>
    <t>Appl. Pending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</si>
  <si>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</si>
  <si>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</si>
  <si>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</si>
  <si>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</si>
  <si>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</si>
  <si>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</si>
  <si>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</si>
  <si>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</si>
  <si>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</si>
  <si>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</si>
  <si>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</si>
  <si>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</si>
  <si>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</si>
  <si>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</si>
  <si>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</si>
  <si>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</si>
  <si>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</si>
  <si>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Kutch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</si>
  <si>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</si>
  <si>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</si>
  <si>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</si>
  <si>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</si>
  <si>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</si>
  <si>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</si>
  <si>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</si>
  <si>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</si>
  <si>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</si>
  <si>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</si>
  <si>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</si>
  <si>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</si>
  <si>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</si>
  <si>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</si>
  <si>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</si>
  <si>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</si>
  <si>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</si>
  <si>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</si>
  <si>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</si>
  <si>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Dena Bank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</si>
  <si>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</si>
  <si>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</si>
  <si>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</si>
  <si>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</si>
  <si>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</si>
  <si>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</si>
  <si>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</si>
  <si>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</si>
  <si>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</si>
  <si>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Corporation Bank</t>
  </si>
  <si>
    <t>Indian Bank</t>
  </si>
  <si>
    <t>Syndicate Bank</t>
  </si>
  <si>
    <t>Andhra Bank</t>
  </si>
  <si>
    <t>Vijaya Bank</t>
  </si>
  <si>
    <t>Other Banks</t>
  </si>
  <si>
    <t>Baroda Guj. Gramin Bank</t>
  </si>
  <si>
    <t>Dena Guj. Gramin Bank</t>
  </si>
  <si>
    <t>Oriental Bank of Comm.</t>
  </si>
  <si>
    <t>Saurashtra Gramin Bank</t>
  </si>
  <si>
    <t>Uco Bank</t>
  </si>
  <si>
    <t>Others Bank</t>
  </si>
  <si>
    <t>Target</t>
  </si>
  <si>
    <t>Sponsored</t>
  </si>
  <si>
    <t>Dist. Co. Op Bank</t>
  </si>
  <si>
    <t>Gramin Bank</t>
  </si>
  <si>
    <t>Land Devp. Bank</t>
  </si>
  <si>
    <t>Nagrik Bank</t>
  </si>
  <si>
    <t>Other National Bank</t>
  </si>
  <si>
    <t>Private Bank</t>
  </si>
  <si>
    <t>State Bank of Hydrabad</t>
  </si>
  <si>
    <t>United Bank of India</t>
  </si>
  <si>
    <t>Sourse : Commissionerate, Cottage Inds. Gandhinagar</t>
  </si>
  <si>
    <t>No.</t>
  </si>
  <si>
    <t>Amt.</t>
  </si>
  <si>
    <t>No</t>
  </si>
  <si>
    <t>Source: GSCEDC</t>
  </si>
  <si>
    <t>Source : Developing Caste Welfare Department, Gandhinagar</t>
  </si>
  <si>
    <t>Name of District</t>
  </si>
  <si>
    <t>Sr. No.</t>
  </si>
  <si>
    <t>Sanctioned</t>
  </si>
  <si>
    <t>% Achievement</t>
  </si>
  <si>
    <t>TOTAL</t>
  </si>
  <si>
    <t>Allahabad Bank</t>
  </si>
  <si>
    <t>Baroda Gujarat Gramin Bank</t>
  </si>
  <si>
    <t>Dena Gujarat Gramin Bank</t>
  </si>
  <si>
    <t>VBS</t>
  </si>
  <si>
    <t xml:space="preserve">Bankwise Details of loan applications sponsored and disposed under </t>
  </si>
  <si>
    <r>
      <t xml:space="preserve">% </t>
    </r>
    <r>
      <rPr>
        <b/>
        <sz val="11"/>
        <color theme="1"/>
        <rFont val="Arial"/>
        <family val="2"/>
      </rPr>
      <t>Achievement</t>
    </r>
  </si>
  <si>
    <t>Sponsored Application</t>
  </si>
  <si>
    <t>Pending at the end of previous year</t>
  </si>
  <si>
    <t>New Sponsored during the year</t>
  </si>
  <si>
    <t xml:space="preserve">Of which total sanctioned / disbursed </t>
  </si>
  <si>
    <t>Total</t>
  </si>
  <si>
    <t>Application</t>
  </si>
  <si>
    <t>Total Sponsored</t>
  </si>
  <si>
    <t>Sponsored during the year</t>
  </si>
  <si>
    <r>
      <t xml:space="preserve">% </t>
    </r>
    <r>
      <rPr>
        <b/>
        <sz val="10"/>
        <color theme="1"/>
        <rFont val="Arial"/>
        <family val="2"/>
      </rPr>
      <t>Achievement</t>
    </r>
  </si>
  <si>
    <t>Amount           (Rs. in Lakhs)</t>
  </si>
  <si>
    <t>GSCEDC</t>
  </si>
  <si>
    <t>Bankable Scheme of Gujarat Scheduled Caste Development Corporation</t>
  </si>
  <si>
    <t>Rs. in Lakhs</t>
  </si>
  <si>
    <t>Name of Bank</t>
  </si>
  <si>
    <t>Disbursed</t>
  </si>
  <si>
    <t>Rejt / Retd.</t>
  </si>
  <si>
    <t xml:space="preserve">Districtwise Details of loan applications sponsored and disposed under </t>
  </si>
  <si>
    <t>Ahmedabad-Urban</t>
  </si>
  <si>
    <t>Ahmedabad-Rural</t>
  </si>
  <si>
    <t>Dangs</t>
  </si>
  <si>
    <t>Panchmahals</t>
  </si>
  <si>
    <t>DCWD</t>
  </si>
  <si>
    <t>Bankwise Progress under implementation of Bankable Scheme of DCWD</t>
  </si>
  <si>
    <t xml:space="preserve"> </t>
  </si>
  <si>
    <t>JGVY</t>
  </si>
  <si>
    <t xml:space="preserve"> Sponsored</t>
  </si>
  <si>
    <t>Districtwise Progress under implementation of Bankable Scheme of DCWD</t>
  </si>
  <si>
    <t>DTASY</t>
  </si>
  <si>
    <t>GWEDC</t>
  </si>
  <si>
    <t>Districtwise Progress under implementation of Bankable Scheme of GWEDC</t>
  </si>
  <si>
    <t>Sourse : GWEDC, Gandhinagar</t>
  </si>
  <si>
    <t>Annexure - 11</t>
  </si>
  <si>
    <t xml:space="preserve">              Annexure - 12</t>
  </si>
  <si>
    <t xml:space="preserve">              Annexure - 13</t>
  </si>
  <si>
    <t xml:space="preserve">     Annexure - 13</t>
  </si>
  <si>
    <t>Annexure - 14</t>
  </si>
  <si>
    <t>Annexure - 15</t>
  </si>
  <si>
    <t xml:space="preserve">      Annexure - 15</t>
  </si>
  <si>
    <t xml:space="preserve">   Annexure - 16</t>
  </si>
  <si>
    <t xml:space="preserve">New Sponsored </t>
  </si>
  <si>
    <t xml:space="preserve">For the quarter ended June-2018 </t>
  </si>
  <si>
    <t>Target (2018-19)</t>
  </si>
  <si>
    <t xml:space="preserve">Vajpayee Bankable Yojana for the quarter ended June-2018 </t>
  </si>
  <si>
    <t xml:space="preserve">                        For the quarter ended June-2018 </t>
  </si>
  <si>
    <t xml:space="preserve">          For the quarter ended June-2018 </t>
  </si>
  <si>
    <t xml:space="preserve">              Annexure - 14</t>
  </si>
  <si>
    <t>Pending of previous year</t>
  </si>
  <si>
    <t xml:space="preserve">Dattopant Thengadi Artisan Subsidy Yojana for the quarter ended June-2018 </t>
  </si>
  <si>
    <t xml:space="preserve">Dattopant Thengadi Artisan Subsidy Yojana for thequarter ended June-2018 </t>
  </si>
  <si>
    <t xml:space="preserve">               Jyoti Gramodhyog Vikas Yojana for the quarter ended June-2018 </t>
  </si>
  <si>
    <t xml:space="preserve">Jyoti Gramodhyog Vikas Yojana for the quarter ended June-2018 </t>
  </si>
  <si>
    <t xml:space="preserve">                      For the quarter ended June-2018 </t>
  </si>
  <si>
    <t xml:space="preserve">                    For the quarter ended June-2018 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</si>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</sst>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 Black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 Black"/>
      <family val="2"/>
    </font>
    <font>
      <b/>
      <sz val="14"/>
      <color theme="1"/>
      <name val="Arial"/>
      <family val="2"/>
    </font>
    <font>
      <sz val="15"/>
      <color theme="1"/>
      <name val="Arial Black"/>
      <family val="2"/>
    </font>
    <font>
      <sz val="12"/>
      <color theme="1"/>
      <name val="Arial Black"/>
      <family val="2"/>
    </font>
    <font>
      <b/>
      <sz val="11.5"/>
      <color theme="1"/>
      <name val="Arial"/>
      <family val="2"/>
    </font>
    <font>
      <b/>
      <sz val="13"/>
      <color theme="1"/>
      <name val="Arial"/>
      <family val="2"/>
    </font>
    <font>
      <sz val="16"/>
      <color theme="1"/>
      <name val="Arial Black"/>
      <family val="2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9" fontId="3" fillId="0" borderId="0" applyFont="0" applyFill="0" applyBorder="0" applyAlignment="0" applyProtection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75">
    <xf numFmtId="0" fontId="0" fillId="0" borderId="0" xfId="0"/>
    <xf numFmtId="2" fontId="0" fillId="0" borderId="0" xfId="0" applyNumberForma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10" fontId="7" fillId="0" borderId="1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1" xfId="0" applyFont="1" applyBorder="1" applyAlignment="1">
      <alignment horizontal="right" vertical="center"/>
    </xf>
    <xf numFmtId="10" fontId="11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2" fontId="4" fillId="0" borderId="1" xfId="0" applyNumberFormat="1" applyFont="1" applyBorder="1"/>
    <xf numFmtId="0" fontId="11" fillId="0" borderId="1" xfId="0" applyFont="1" applyBorder="1"/>
    <xf numFmtId="2" fontId="11" fillId="0" borderId="1" xfId="0" applyNumberFormat="1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/>
    <xf numFmtId="0" fontId="6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2" fontId="12" fillId="0" borderId="1" xfId="0" applyNumberFormat="1" applyFont="1" applyBorder="1"/>
    <xf numFmtId="10" fontId="12" fillId="0" borderId="1" xfId="1" applyNumberFormat="1" applyFont="1" applyBorder="1"/>
    <xf numFmtId="10" fontId="11" fillId="0" borderId="1" xfId="1" applyNumberFormat="1" applyFont="1" applyBorder="1"/>
    <xf numFmtId="0" fontId="0" fillId="0" borderId="0" xfId="0" applyFont="1"/>
    <xf numFmtId="0" fontId="6" fillId="0" borderId="2" xfId="0" applyFont="1" applyBorder="1" applyAlignment="1">
      <alignment horizontal="center"/>
    </xf>
    <xf numFmtId="0" fontId="11" fillId="0" borderId="0" xfId="0" applyFont="1"/>
    <xf numFmtId="10" fontId="4" fillId="0" borderId="1" xfId="1" applyNumberFormat="1" applyFont="1" applyBorder="1"/>
    <xf numFmtId="0" fontId="2" fillId="0" borderId="0" xfId="0" applyFont="1"/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0" fontId="4" fillId="0" borderId="1" xfId="1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0" fontId="11" fillId="0" borderId="1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1" fontId="12" fillId="0" borderId="1" xfId="0" applyNumberFormat="1" applyFont="1" applyBorder="1"/>
    <xf numFmtId="1" fontId="11" fillId="0" borderId="1" xfId="0" applyNumberFormat="1" applyFont="1" applyBorder="1"/>
    <xf numFmtId="0" fontId="7" fillId="0" borderId="1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12" fillId="0" borderId="8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2" fillId="0" borderId="0" xfId="0" applyFont="1" applyBorder="1"/>
    <xf numFmtId="0" fontId="10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</cellXfs>
  <cellStyles count="19">
    <cellStyle name="Normal" xfId="0" builtinId="0"/>
    <cellStyle name="Normal 2" xfId="2"/>
    <cellStyle name="Normal 2 10" xfId="3"/>
    <cellStyle name="Normal 2 11" xfId="4"/>
    <cellStyle name="Normal 2 12" xfId="5"/>
    <cellStyle name="Normal 2 13" xfId="6"/>
    <cellStyle name="Normal 2 14" xfId="7"/>
    <cellStyle name="Normal 2 15" xfId="8"/>
    <cellStyle name="Normal 2 16" xfId="9"/>
    <cellStyle name="Normal 2 2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2 9" xfId="17"/>
    <cellStyle name="Normal 3" xfId="18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0"/>
  <sheetViews>
    <sheetView view="pageBreakPreview" zoomScale="80" zoomScaleSheetLayoutView="80" workbookViewId="0">
      <selection activeCell="M19" sqref="M19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6.85546875" customWidth="1"/>
    <col min="5" max="5" width="16.5703125" customWidth="1"/>
    <col min="6" max="6" width="14" customWidth="1"/>
    <col min="7" max="7" width="10.42578125" customWidth="1"/>
    <col min="8" max="8" width="15.28515625" customWidth="1"/>
    <col min="9" max="9" width="12.140625" customWidth="1"/>
    <col min="10" max="10" width="11" customWidth="1"/>
    <col min="11" max="11" width="14.140625" customWidth="1"/>
  </cols>
  <sheetData>
    <row r="1" spans="1:11" ht="23.25" x14ac:dyDescent="0.45">
      <c r="B1" s="54" t="s">
        <v>121</v>
      </c>
      <c r="C1" s="54"/>
      <c r="D1" s="54"/>
      <c r="E1" s="54"/>
      <c r="F1" s="54"/>
      <c r="G1" s="54"/>
      <c r="H1" s="54"/>
      <c r="I1" s="54"/>
      <c r="J1" s="54"/>
      <c r="K1" s="11" t="s">
        <v>87</v>
      </c>
    </row>
    <row r="2" spans="1:11" ht="21" customHeight="1" x14ac:dyDescent="0.25">
      <c r="A2" s="52" t="s">
        <v>106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1.75" customHeight="1" x14ac:dyDescent="0.25">
      <c r="A3" s="53" t="s">
        <v>132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1.5" customHeight="1" x14ac:dyDescent="0.25">
      <c r="A4" s="55" t="s">
        <v>80</v>
      </c>
      <c r="B4" s="55" t="s">
        <v>0</v>
      </c>
      <c r="C4" s="56" t="s">
        <v>131</v>
      </c>
      <c r="D4" s="60" t="s">
        <v>90</v>
      </c>
      <c r="E4" s="61"/>
      <c r="F4" s="62"/>
      <c r="G4" s="63" t="s">
        <v>93</v>
      </c>
      <c r="H4" s="63"/>
      <c r="I4" s="56" t="s">
        <v>2</v>
      </c>
      <c r="J4" s="56" t="s">
        <v>3</v>
      </c>
      <c r="K4" s="56" t="s">
        <v>98</v>
      </c>
    </row>
    <row r="5" spans="1:11" ht="45" x14ac:dyDescent="0.25">
      <c r="A5" s="55"/>
      <c r="B5" s="55"/>
      <c r="C5" s="57"/>
      <c r="D5" s="19" t="s">
        <v>91</v>
      </c>
      <c r="E5" s="19" t="s">
        <v>92</v>
      </c>
      <c r="F5" s="19" t="s">
        <v>94</v>
      </c>
      <c r="G5" s="3" t="s">
        <v>1</v>
      </c>
      <c r="H5" s="45" t="s">
        <v>99</v>
      </c>
      <c r="I5" s="57"/>
      <c r="J5" s="57"/>
      <c r="K5" s="57"/>
    </row>
    <row r="6" spans="1:11" x14ac:dyDescent="0.25">
      <c r="A6" s="22">
        <v>1</v>
      </c>
      <c r="B6" s="23" t="s">
        <v>4</v>
      </c>
      <c r="C6" s="23">
        <v>4300</v>
      </c>
      <c r="D6" s="23">
        <v>4945</v>
      </c>
      <c r="E6" s="23">
        <v>1833</v>
      </c>
      <c r="F6" s="23">
        <f>D6+E6</f>
        <v>6778</v>
      </c>
      <c r="G6" s="23">
        <v>1155</v>
      </c>
      <c r="H6" s="38">
        <v>2991.25</v>
      </c>
      <c r="I6" s="23">
        <v>601</v>
      </c>
      <c r="J6" s="23">
        <v>5022</v>
      </c>
      <c r="K6" s="25">
        <f>G6/C6</f>
        <v>0.2686046511627907</v>
      </c>
    </row>
    <row r="7" spans="1:11" x14ac:dyDescent="0.25">
      <c r="A7" s="22">
        <v>2</v>
      </c>
      <c r="B7" s="23" t="s">
        <v>5</v>
      </c>
      <c r="C7" s="23">
        <v>900</v>
      </c>
      <c r="D7" s="23">
        <v>302</v>
      </c>
      <c r="E7" s="23">
        <v>548</v>
      </c>
      <c r="F7" s="23">
        <f t="shared" ref="F7:F38" si="0">D7+E7</f>
        <v>850</v>
      </c>
      <c r="G7" s="23">
        <v>306</v>
      </c>
      <c r="H7" s="38">
        <v>792.02</v>
      </c>
      <c r="I7" s="23">
        <v>45</v>
      </c>
      <c r="J7" s="23">
        <v>499</v>
      </c>
      <c r="K7" s="25">
        <f t="shared" ref="K7:K38" si="1">G7/C7</f>
        <v>0.34</v>
      </c>
    </row>
    <row r="8" spans="1:11" x14ac:dyDescent="0.25">
      <c r="A8" s="22">
        <v>3</v>
      </c>
      <c r="B8" s="23" t="s">
        <v>6</v>
      </c>
      <c r="C8" s="23">
        <v>1300</v>
      </c>
      <c r="D8" s="23">
        <v>1494</v>
      </c>
      <c r="E8" s="23">
        <v>2011</v>
      </c>
      <c r="F8" s="23">
        <f t="shared" si="0"/>
        <v>3505</v>
      </c>
      <c r="G8" s="23">
        <v>1485</v>
      </c>
      <c r="H8" s="38">
        <v>1551.34</v>
      </c>
      <c r="I8" s="23">
        <v>917</v>
      </c>
      <c r="J8" s="23">
        <v>1103</v>
      </c>
      <c r="K8" s="25">
        <f t="shared" si="1"/>
        <v>1.1423076923076922</v>
      </c>
    </row>
    <row r="9" spans="1:11" x14ac:dyDescent="0.25">
      <c r="A9" s="22">
        <v>4</v>
      </c>
      <c r="B9" s="23" t="s">
        <v>7</v>
      </c>
      <c r="C9" s="23">
        <v>600</v>
      </c>
      <c r="D9" s="23">
        <v>314</v>
      </c>
      <c r="E9" s="23">
        <v>798</v>
      </c>
      <c r="F9" s="23">
        <f t="shared" si="0"/>
        <v>1112</v>
      </c>
      <c r="G9" s="23">
        <v>329</v>
      </c>
      <c r="H9" s="38">
        <v>525.5</v>
      </c>
      <c r="I9" s="23">
        <v>131</v>
      </c>
      <c r="J9" s="23">
        <v>652</v>
      </c>
      <c r="K9" s="25">
        <f t="shared" si="1"/>
        <v>0.54833333333333334</v>
      </c>
    </row>
    <row r="10" spans="1:11" x14ac:dyDescent="0.25">
      <c r="A10" s="22">
        <v>5</v>
      </c>
      <c r="B10" s="23" t="s">
        <v>8</v>
      </c>
      <c r="C10" s="23">
        <v>1900</v>
      </c>
      <c r="D10" s="23">
        <v>2407</v>
      </c>
      <c r="E10" s="23">
        <v>1287</v>
      </c>
      <c r="F10" s="23">
        <f t="shared" si="0"/>
        <v>3694</v>
      </c>
      <c r="G10" s="23">
        <v>1238</v>
      </c>
      <c r="H10" s="38">
        <v>2783.71</v>
      </c>
      <c r="I10" s="23">
        <v>1526</v>
      </c>
      <c r="J10" s="23">
        <v>930</v>
      </c>
      <c r="K10" s="25">
        <f t="shared" si="1"/>
        <v>0.65157894736842104</v>
      </c>
    </row>
    <row r="11" spans="1:11" x14ac:dyDescent="0.25">
      <c r="A11" s="22">
        <v>6</v>
      </c>
      <c r="B11" s="23" t="s">
        <v>9</v>
      </c>
      <c r="C11" s="23">
        <v>950</v>
      </c>
      <c r="D11" s="23">
        <v>0</v>
      </c>
      <c r="E11" s="23">
        <v>784</v>
      </c>
      <c r="F11" s="23">
        <f t="shared" si="0"/>
        <v>784</v>
      </c>
      <c r="G11" s="23">
        <v>263</v>
      </c>
      <c r="H11" s="38">
        <v>681.51</v>
      </c>
      <c r="I11" s="23">
        <v>66</v>
      </c>
      <c r="J11" s="23">
        <v>455</v>
      </c>
      <c r="K11" s="25">
        <f t="shared" si="1"/>
        <v>0.27684210526315789</v>
      </c>
    </row>
    <row r="12" spans="1:11" x14ac:dyDescent="0.25">
      <c r="A12" s="22">
        <v>7</v>
      </c>
      <c r="B12" s="23" t="s">
        <v>10</v>
      </c>
      <c r="C12" s="23">
        <v>1500</v>
      </c>
      <c r="D12" s="23">
        <v>85</v>
      </c>
      <c r="E12" s="23">
        <v>1108</v>
      </c>
      <c r="F12" s="23">
        <f t="shared" si="0"/>
        <v>1193</v>
      </c>
      <c r="G12" s="23">
        <v>281</v>
      </c>
      <c r="H12" s="38">
        <v>796.47</v>
      </c>
      <c r="I12" s="23">
        <v>132</v>
      </c>
      <c r="J12" s="23">
        <v>780</v>
      </c>
      <c r="K12" s="25">
        <f t="shared" si="1"/>
        <v>0.18733333333333332</v>
      </c>
    </row>
    <row r="13" spans="1:11" x14ac:dyDescent="0.25">
      <c r="A13" s="22">
        <v>8</v>
      </c>
      <c r="B13" s="23" t="s">
        <v>11</v>
      </c>
      <c r="C13" s="23">
        <v>400</v>
      </c>
      <c r="D13" s="23">
        <v>199</v>
      </c>
      <c r="E13" s="23">
        <v>307</v>
      </c>
      <c r="F13" s="23">
        <f t="shared" si="0"/>
        <v>506</v>
      </c>
      <c r="G13" s="23">
        <v>37</v>
      </c>
      <c r="H13" s="38">
        <v>76.98</v>
      </c>
      <c r="I13" s="23">
        <v>60</v>
      </c>
      <c r="J13" s="23">
        <v>409</v>
      </c>
      <c r="K13" s="25">
        <f t="shared" si="1"/>
        <v>9.2499999999999999E-2</v>
      </c>
    </row>
    <row r="14" spans="1:11" x14ac:dyDescent="0.25">
      <c r="A14" s="22">
        <v>9</v>
      </c>
      <c r="B14" s="23" t="s">
        <v>12</v>
      </c>
      <c r="C14" s="23">
        <v>650</v>
      </c>
      <c r="D14" s="23">
        <v>0</v>
      </c>
      <c r="E14" s="23">
        <v>396</v>
      </c>
      <c r="F14" s="23">
        <f t="shared" si="0"/>
        <v>396</v>
      </c>
      <c r="G14" s="23">
        <v>158</v>
      </c>
      <c r="H14" s="38">
        <v>159.94999999999999</v>
      </c>
      <c r="I14" s="23">
        <v>133</v>
      </c>
      <c r="J14" s="23">
        <v>105</v>
      </c>
      <c r="K14" s="25">
        <f t="shared" si="1"/>
        <v>0.24307692307692308</v>
      </c>
    </row>
    <row r="15" spans="1:11" x14ac:dyDescent="0.25">
      <c r="A15" s="22">
        <v>10</v>
      </c>
      <c r="B15" s="23" t="s">
        <v>13</v>
      </c>
      <c r="C15" s="23">
        <v>1250</v>
      </c>
      <c r="D15" s="23">
        <v>362</v>
      </c>
      <c r="E15" s="23">
        <v>514</v>
      </c>
      <c r="F15" s="23">
        <f t="shared" si="0"/>
        <v>876</v>
      </c>
      <c r="G15" s="23">
        <v>118</v>
      </c>
      <c r="H15" s="38">
        <v>304.60000000000002</v>
      </c>
      <c r="I15" s="23">
        <v>97</v>
      </c>
      <c r="J15" s="23">
        <v>661</v>
      </c>
      <c r="K15" s="25">
        <f t="shared" si="1"/>
        <v>9.4399999999999998E-2</v>
      </c>
    </row>
    <row r="16" spans="1:11" x14ac:dyDescent="0.25">
      <c r="A16" s="22">
        <v>11</v>
      </c>
      <c r="B16" s="23" t="s">
        <v>14</v>
      </c>
      <c r="C16" s="23">
        <v>150</v>
      </c>
      <c r="D16" s="23">
        <v>0</v>
      </c>
      <c r="E16" s="23">
        <v>188</v>
      </c>
      <c r="F16" s="23">
        <f t="shared" si="0"/>
        <v>188</v>
      </c>
      <c r="G16" s="23">
        <v>116</v>
      </c>
      <c r="H16" s="38">
        <v>122.72</v>
      </c>
      <c r="I16" s="23">
        <v>8</v>
      </c>
      <c r="J16" s="23">
        <v>64</v>
      </c>
      <c r="K16" s="25">
        <f t="shared" si="1"/>
        <v>0.77333333333333332</v>
      </c>
    </row>
    <row r="17" spans="1:11" x14ac:dyDescent="0.25">
      <c r="A17" s="22">
        <v>12</v>
      </c>
      <c r="B17" s="23" t="s">
        <v>15</v>
      </c>
      <c r="C17" s="23">
        <v>450</v>
      </c>
      <c r="D17" s="23">
        <v>76</v>
      </c>
      <c r="E17" s="23">
        <v>175</v>
      </c>
      <c r="F17" s="23">
        <f t="shared" si="0"/>
        <v>251</v>
      </c>
      <c r="G17" s="23">
        <v>39</v>
      </c>
      <c r="H17" s="38">
        <v>86.98</v>
      </c>
      <c r="I17" s="23">
        <v>83</v>
      </c>
      <c r="J17" s="23">
        <v>129</v>
      </c>
      <c r="K17" s="25">
        <f t="shared" si="1"/>
        <v>8.666666666666667E-2</v>
      </c>
    </row>
    <row r="18" spans="1:11" x14ac:dyDescent="0.25">
      <c r="A18" s="22">
        <v>13</v>
      </c>
      <c r="B18" s="23" t="s">
        <v>16</v>
      </c>
      <c r="C18" s="23">
        <v>900</v>
      </c>
      <c r="D18" s="23">
        <v>2393</v>
      </c>
      <c r="E18" s="23">
        <v>522</v>
      </c>
      <c r="F18" s="23">
        <f t="shared" si="0"/>
        <v>2915</v>
      </c>
      <c r="G18" s="23">
        <v>710</v>
      </c>
      <c r="H18" s="38">
        <v>1205.2</v>
      </c>
      <c r="I18" s="23">
        <v>1067</v>
      </c>
      <c r="J18" s="23">
        <v>1138</v>
      </c>
      <c r="K18" s="25">
        <f t="shared" si="1"/>
        <v>0.78888888888888886</v>
      </c>
    </row>
    <row r="19" spans="1:11" x14ac:dyDescent="0.25">
      <c r="A19" s="22">
        <v>14</v>
      </c>
      <c r="B19" s="23" t="s">
        <v>17</v>
      </c>
      <c r="C19" s="23">
        <v>650</v>
      </c>
      <c r="D19" s="23">
        <v>0</v>
      </c>
      <c r="E19" s="23">
        <v>524</v>
      </c>
      <c r="F19" s="23">
        <f t="shared" si="0"/>
        <v>524</v>
      </c>
      <c r="G19" s="23">
        <v>58</v>
      </c>
      <c r="H19" s="38">
        <v>129.94</v>
      </c>
      <c r="I19" s="23">
        <v>31</v>
      </c>
      <c r="J19" s="23">
        <v>435</v>
      </c>
      <c r="K19" s="25">
        <f t="shared" si="1"/>
        <v>8.9230769230769225E-2</v>
      </c>
    </row>
    <row r="20" spans="1:11" x14ac:dyDescent="0.25">
      <c r="A20" s="22">
        <v>15</v>
      </c>
      <c r="B20" s="23" t="s">
        <v>18</v>
      </c>
      <c r="C20" s="23">
        <v>900</v>
      </c>
      <c r="D20" s="23">
        <v>85</v>
      </c>
      <c r="E20" s="23">
        <v>254</v>
      </c>
      <c r="F20" s="23">
        <f t="shared" si="0"/>
        <v>339</v>
      </c>
      <c r="G20" s="23">
        <v>49</v>
      </c>
      <c r="H20" s="38">
        <v>131.75</v>
      </c>
      <c r="I20" s="23">
        <v>124</v>
      </c>
      <c r="J20" s="23">
        <v>166</v>
      </c>
      <c r="K20" s="25">
        <f t="shared" si="1"/>
        <v>5.4444444444444441E-2</v>
      </c>
    </row>
    <row r="21" spans="1:11" x14ac:dyDescent="0.25">
      <c r="A21" s="22">
        <v>16</v>
      </c>
      <c r="B21" s="23" t="s">
        <v>19</v>
      </c>
      <c r="C21" s="23">
        <v>900</v>
      </c>
      <c r="D21" s="23">
        <v>0</v>
      </c>
      <c r="E21" s="23">
        <v>323</v>
      </c>
      <c r="F21" s="23">
        <f t="shared" si="0"/>
        <v>323</v>
      </c>
      <c r="G21" s="23">
        <v>169</v>
      </c>
      <c r="H21" s="38">
        <v>368.53</v>
      </c>
      <c r="I21" s="23">
        <v>71</v>
      </c>
      <c r="J21" s="23">
        <v>83</v>
      </c>
      <c r="K21" s="25">
        <f t="shared" si="1"/>
        <v>0.18777777777777777</v>
      </c>
    </row>
    <row r="22" spans="1:11" x14ac:dyDescent="0.25">
      <c r="A22" s="22">
        <v>17</v>
      </c>
      <c r="B22" s="23" t="s">
        <v>20</v>
      </c>
      <c r="C22" s="23">
        <v>1300</v>
      </c>
      <c r="D22" s="23">
        <v>2518</v>
      </c>
      <c r="E22" s="23">
        <v>1052</v>
      </c>
      <c r="F22" s="23">
        <f t="shared" si="0"/>
        <v>3570</v>
      </c>
      <c r="G22" s="23">
        <v>500</v>
      </c>
      <c r="H22" s="38">
        <v>1318.54</v>
      </c>
      <c r="I22" s="23">
        <v>1422</v>
      </c>
      <c r="J22" s="23">
        <v>1648</v>
      </c>
      <c r="K22" s="25">
        <f t="shared" si="1"/>
        <v>0.38461538461538464</v>
      </c>
    </row>
    <row r="23" spans="1:11" x14ac:dyDescent="0.25">
      <c r="A23" s="22">
        <v>18</v>
      </c>
      <c r="B23" s="23" t="s">
        <v>21</v>
      </c>
      <c r="C23" s="23">
        <v>1250</v>
      </c>
      <c r="D23" s="23">
        <v>0</v>
      </c>
      <c r="E23" s="23">
        <v>2388</v>
      </c>
      <c r="F23" s="23">
        <f t="shared" si="0"/>
        <v>2388</v>
      </c>
      <c r="G23" s="23">
        <v>571</v>
      </c>
      <c r="H23" s="38">
        <v>1577.9</v>
      </c>
      <c r="I23" s="23">
        <v>988</v>
      </c>
      <c r="J23" s="23">
        <v>829</v>
      </c>
      <c r="K23" s="25">
        <f t="shared" si="1"/>
        <v>0.45679999999999998</v>
      </c>
    </row>
    <row r="24" spans="1:11" x14ac:dyDescent="0.25">
      <c r="A24" s="22">
        <v>19</v>
      </c>
      <c r="B24" s="23" t="s">
        <v>22</v>
      </c>
      <c r="C24" s="23">
        <v>650</v>
      </c>
      <c r="D24" s="23">
        <v>1884</v>
      </c>
      <c r="E24" s="23">
        <v>104</v>
      </c>
      <c r="F24" s="23">
        <f t="shared" si="0"/>
        <v>1988</v>
      </c>
      <c r="G24" s="23">
        <v>123</v>
      </c>
      <c r="H24" s="38">
        <v>347.28</v>
      </c>
      <c r="I24" s="23">
        <v>1299</v>
      </c>
      <c r="J24" s="23">
        <v>566</v>
      </c>
      <c r="K24" s="25">
        <f t="shared" si="1"/>
        <v>0.18923076923076923</v>
      </c>
    </row>
    <row r="25" spans="1:11" x14ac:dyDescent="0.25">
      <c r="A25" s="22">
        <v>20</v>
      </c>
      <c r="B25" s="23" t="s">
        <v>23</v>
      </c>
      <c r="C25" s="23">
        <v>1250</v>
      </c>
      <c r="D25" s="23">
        <v>982</v>
      </c>
      <c r="E25" s="23">
        <v>1206</v>
      </c>
      <c r="F25" s="23">
        <f t="shared" si="0"/>
        <v>2188</v>
      </c>
      <c r="G25" s="23">
        <v>883</v>
      </c>
      <c r="H25" s="38">
        <v>2156.0100000000002</v>
      </c>
      <c r="I25" s="23">
        <v>29</v>
      </c>
      <c r="J25" s="23">
        <v>1276</v>
      </c>
      <c r="K25" s="25">
        <f t="shared" si="1"/>
        <v>0.70640000000000003</v>
      </c>
    </row>
    <row r="26" spans="1:11" x14ac:dyDescent="0.25">
      <c r="A26" s="22">
        <v>21</v>
      </c>
      <c r="B26" s="23" t="s">
        <v>24</v>
      </c>
      <c r="C26" s="23">
        <v>600</v>
      </c>
      <c r="D26" s="23">
        <v>333</v>
      </c>
      <c r="E26" s="23">
        <v>103</v>
      </c>
      <c r="F26" s="23">
        <f t="shared" si="0"/>
        <v>436</v>
      </c>
      <c r="G26" s="23">
        <v>40</v>
      </c>
      <c r="H26" s="38">
        <v>71.459999999999994</v>
      </c>
      <c r="I26" s="23">
        <v>54</v>
      </c>
      <c r="J26" s="23">
        <v>342</v>
      </c>
      <c r="K26" s="25">
        <f t="shared" si="1"/>
        <v>6.6666666666666666E-2</v>
      </c>
    </row>
    <row r="27" spans="1:11" x14ac:dyDescent="0.25">
      <c r="A27" s="22">
        <v>22</v>
      </c>
      <c r="B27" s="23" t="s">
        <v>25</v>
      </c>
      <c r="C27" s="23">
        <v>350</v>
      </c>
      <c r="D27" s="23">
        <v>0</v>
      </c>
      <c r="E27" s="23">
        <v>425</v>
      </c>
      <c r="F27" s="23">
        <f t="shared" si="0"/>
        <v>425</v>
      </c>
      <c r="G27" s="23">
        <v>191</v>
      </c>
      <c r="H27" s="38">
        <v>360.27</v>
      </c>
      <c r="I27" s="23">
        <v>4</v>
      </c>
      <c r="J27" s="23">
        <v>230</v>
      </c>
      <c r="K27" s="25">
        <f t="shared" si="1"/>
        <v>0.54571428571428571</v>
      </c>
    </row>
    <row r="28" spans="1:11" x14ac:dyDescent="0.25">
      <c r="A28" s="22">
        <v>23</v>
      </c>
      <c r="B28" s="23" t="s">
        <v>26</v>
      </c>
      <c r="C28" s="23">
        <v>800</v>
      </c>
      <c r="D28" s="23">
        <v>0</v>
      </c>
      <c r="E28" s="23">
        <v>760</v>
      </c>
      <c r="F28" s="23">
        <f t="shared" si="0"/>
        <v>760</v>
      </c>
      <c r="G28" s="23">
        <v>215</v>
      </c>
      <c r="H28" s="38">
        <v>465.5</v>
      </c>
      <c r="I28" s="23">
        <v>45</v>
      </c>
      <c r="J28" s="23">
        <v>500</v>
      </c>
      <c r="K28" s="25">
        <f t="shared" si="1"/>
        <v>0.26874999999999999</v>
      </c>
    </row>
    <row r="29" spans="1:11" x14ac:dyDescent="0.25">
      <c r="A29" s="22">
        <v>24</v>
      </c>
      <c r="B29" s="23" t="s">
        <v>27</v>
      </c>
      <c r="C29" s="23">
        <v>1000</v>
      </c>
      <c r="D29" s="23">
        <v>1500</v>
      </c>
      <c r="E29" s="23">
        <v>182</v>
      </c>
      <c r="F29" s="23">
        <f t="shared" si="0"/>
        <v>1682</v>
      </c>
      <c r="G29" s="23">
        <v>179</v>
      </c>
      <c r="H29" s="38">
        <v>560.77</v>
      </c>
      <c r="I29" s="23">
        <v>706</v>
      </c>
      <c r="J29" s="23">
        <v>797</v>
      </c>
      <c r="K29" s="25">
        <f t="shared" si="1"/>
        <v>0.17899999999999999</v>
      </c>
    </row>
    <row r="30" spans="1:11" x14ac:dyDescent="0.25">
      <c r="A30" s="22">
        <v>25</v>
      </c>
      <c r="B30" s="23" t="s">
        <v>28</v>
      </c>
      <c r="C30" s="23">
        <v>800</v>
      </c>
      <c r="D30" s="23">
        <v>1127</v>
      </c>
      <c r="E30" s="23">
        <v>881</v>
      </c>
      <c r="F30" s="23">
        <f t="shared" si="0"/>
        <v>2008</v>
      </c>
      <c r="G30" s="23">
        <v>399</v>
      </c>
      <c r="H30" s="38">
        <v>601.25</v>
      </c>
      <c r="I30" s="23">
        <v>930</v>
      </c>
      <c r="J30" s="23">
        <v>679</v>
      </c>
      <c r="K30" s="25">
        <f t="shared" si="1"/>
        <v>0.49875000000000003</v>
      </c>
    </row>
    <row r="31" spans="1:11" x14ac:dyDescent="0.25">
      <c r="A31" s="22">
        <v>26</v>
      </c>
      <c r="B31" s="23" t="s">
        <v>29</v>
      </c>
      <c r="C31" s="23">
        <v>350</v>
      </c>
      <c r="D31" s="23">
        <v>0</v>
      </c>
      <c r="E31" s="23">
        <v>221</v>
      </c>
      <c r="F31" s="23">
        <f t="shared" si="0"/>
        <v>221</v>
      </c>
      <c r="G31" s="23">
        <v>61</v>
      </c>
      <c r="H31" s="38">
        <v>148.43</v>
      </c>
      <c r="I31" s="23">
        <v>35</v>
      </c>
      <c r="J31" s="23">
        <v>125</v>
      </c>
      <c r="K31" s="25">
        <f t="shared" si="1"/>
        <v>0.17428571428571429</v>
      </c>
    </row>
    <row r="32" spans="1:11" x14ac:dyDescent="0.25">
      <c r="A32" s="22">
        <v>27</v>
      </c>
      <c r="B32" s="23" t="s">
        <v>30</v>
      </c>
      <c r="C32" s="23">
        <v>1750</v>
      </c>
      <c r="D32" s="23">
        <v>0</v>
      </c>
      <c r="E32" s="23">
        <v>619</v>
      </c>
      <c r="F32" s="23">
        <f t="shared" si="0"/>
        <v>619</v>
      </c>
      <c r="G32" s="23">
        <v>145</v>
      </c>
      <c r="H32" s="38">
        <v>321.05</v>
      </c>
      <c r="I32" s="23">
        <v>44</v>
      </c>
      <c r="J32" s="23">
        <v>430</v>
      </c>
      <c r="K32" s="25">
        <f t="shared" si="1"/>
        <v>8.2857142857142851E-2</v>
      </c>
    </row>
    <row r="33" spans="1:11" x14ac:dyDescent="0.25">
      <c r="A33" s="22">
        <v>28</v>
      </c>
      <c r="B33" s="23" t="s">
        <v>31</v>
      </c>
      <c r="C33" s="23">
        <v>850</v>
      </c>
      <c r="D33" s="23">
        <v>1186</v>
      </c>
      <c r="E33" s="23">
        <v>452</v>
      </c>
      <c r="F33" s="23">
        <f t="shared" si="0"/>
        <v>1638</v>
      </c>
      <c r="G33" s="23">
        <v>333</v>
      </c>
      <c r="H33" s="38">
        <v>810.65</v>
      </c>
      <c r="I33" s="23">
        <v>987</v>
      </c>
      <c r="J33" s="23">
        <v>318</v>
      </c>
      <c r="K33" s="25">
        <f t="shared" si="1"/>
        <v>0.39176470588235296</v>
      </c>
    </row>
    <row r="34" spans="1:11" x14ac:dyDescent="0.25">
      <c r="A34" s="22">
        <v>29</v>
      </c>
      <c r="B34" s="23" t="s">
        <v>32</v>
      </c>
      <c r="C34" s="23">
        <v>3650</v>
      </c>
      <c r="D34" s="23">
        <v>0</v>
      </c>
      <c r="E34" s="23">
        <v>613</v>
      </c>
      <c r="F34" s="23">
        <f t="shared" si="0"/>
        <v>613</v>
      </c>
      <c r="G34" s="23">
        <v>230</v>
      </c>
      <c r="H34" s="38">
        <v>731.91</v>
      </c>
      <c r="I34" s="23">
        <v>19</v>
      </c>
      <c r="J34" s="23">
        <v>364</v>
      </c>
      <c r="K34" s="25">
        <f t="shared" si="1"/>
        <v>6.3013698630136991E-2</v>
      </c>
    </row>
    <row r="35" spans="1:11" x14ac:dyDescent="0.25">
      <c r="A35" s="22">
        <v>30</v>
      </c>
      <c r="B35" s="23" t="s">
        <v>33</v>
      </c>
      <c r="C35" s="23">
        <v>1000</v>
      </c>
      <c r="D35" s="23">
        <v>393</v>
      </c>
      <c r="E35" s="23">
        <v>262</v>
      </c>
      <c r="F35" s="23">
        <f t="shared" si="0"/>
        <v>655</v>
      </c>
      <c r="G35" s="23">
        <v>57</v>
      </c>
      <c r="H35" s="38">
        <v>108.36</v>
      </c>
      <c r="I35" s="23">
        <v>88</v>
      </c>
      <c r="J35" s="23">
        <v>510</v>
      </c>
      <c r="K35" s="25">
        <f t="shared" si="1"/>
        <v>5.7000000000000002E-2</v>
      </c>
    </row>
    <row r="36" spans="1:11" x14ac:dyDescent="0.25">
      <c r="A36" s="22">
        <v>31</v>
      </c>
      <c r="B36" s="23" t="s">
        <v>34</v>
      </c>
      <c r="C36" s="23">
        <v>500</v>
      </c>
      <c r="D36" s="23">
        <v>0</v>
      </c>
      <c r="E36" s="23">
        <v>311</v>
      </c>
      <c r="F36" s="23">
        <f t="shared" si="0"/>
        <v>311</v>
      </c>
      <c r="G36" s="23">
        <v>158</v>
      </c>
      <c r="H36" s="38">
        <v>195.13</v>
      </c>
      <c r="I36" s="23">
        <v>22</v>
      </c>
      <c r="J36" s="23">
        <v>131</v>
      </c>
      <c r="K36" s="25">
        <f t="shared" si="1"/>
        <v>0.316</v>
      </c>
    </row>
    <row r="37" spans="1:11" x14ac:dyDescent="0.25">
      <c r="A37" s="22">
        <v>32</v>
      </c>
      <c r="B37" s="23" t="s">
        <v>35</v>
      </c>
      <c r="C37" s="23">
        <v>1900</v>
      </c>
      <c r="D37" s="23">
        <v>0</v>
      </c>
      <c r="E37" s="23">
        <v>601</v>
      </c>
      <c r="F37" s="23">
        <f t="shared" si="0"/>
        <v>601</v>
      </c>
      <c r="G37" s="23">
        <v>518</v>
      </c>
      <c r="H37" s="38">
        <v>1221.44</v>
      </c>
      <c r="I37" s="23">
        <v>0</v>
      </c>
      <c r="J37" s="23">
        <v>83</v>
      </c>
      <c r="K37" s="25">
        <f t="shared" si="1"/>
        <v>0.27263157894736845</v>
      </c>
    </row>
    <row r="38" spans="1:11" x14ac:dyDescent="0.25">
      <c r="A38" s="22">
        <v>33</v>
      </c>
      <c r="B38" s="23" t="s">
        <v>36</v>
      </c>
      <c r="C38" s="23">
        <v>1100</v>
      </c>
      <c r="D38" s="23">
        <v>0</v>
      </c>
      <c r="E38" s="23">
        <v>664</v>
      </c>
      <c r="F38" s="23">
        <f t="shared" si="0"/>
        <v>664</v>
      </c>
      <c r="G38" s="23">
        <v>408</v>
      </c>
      <c r="H38" s="38">
        <v>251.38</v>
      </c>
      <c r="I38" s="23">
        <v>95</v>
      </c>
      <c r="J38" s="23">
        <v>161</v>
      </c>
      <c r="K38" s="25">
        <f t="shared" si="1"/>
        <v>0.37090909090909091</v>
      </c>
    </row>
    <row r="39" spans="1:11" s="27" customFormat="1" ht="19.5" x14ac:dyDescent="0.4">
      <c r="A39" s="58" t="s">
        <v>83</v>
      </c>
      <c r="B39" s="59"/>
      <c r="C39" s="17">
        <f>SUM(C6:C38)</f>
        <v>36800</v>
      </c>
      <c r="D39" s="17">
        <f>SUM(D6:D38)</f>
        <v>22585</v>
      </c>
      <c r="E39" s="17">
        <f>SUM(E6:E38)</f>
        <v>22416</v>
      </c>
      <c r="F39" s="17">
        <f t="shared" ref="F39" si="2">D39+E39</f>
        <v>45001</v>
      </c>
      <c r="G39" s="17">
        <f t="shared" ref="G39:J39" si="3">SUM(G6:G38)</f>
        <v>11522</v>
      </c>
      <c r="H39" s="39">
        <f t="shared" si="3"/>
        <v>23955.780000000002</v>
      </c>
      <c r="I39" s="17">
        <f t="shared" si="3"/>
        <v>11859</v>
      </c>
      <c r="J39" s="17">
        <f t="shared" si="3"/>
        <v>21620</v>
      </c>
      <c r="K39" s="26">
        <f>G39/C39</f>
        <v>0.31309782608695652</v>
      </c>
    </row>
    <row r="40" spans="1:11" x14ac:dyDescent="0.25">
      <c r="A40" s="2" t="s">
        <v>73</v>
      </c>
      <c r="B40" s="2"/>
      <c r="C40" s="2"/>
      <c r="D40" s="47"/>
      <c r="E40" s="48"/>
      <c r="F40" s="20" t="s">
        <v>113</v>
      </c>
    </row>
  </sheetData>
  <mergeCells count="12">
    <mergeCell ref="A39:B39"/>
    <mergeCell ref="J4:J5"/>
    <mergeCell ref="K4:K5"/>
    <mergeCell ref="I4:I5"/>
    <mergeCell ref="D4:F4"/>
    <mergeCell ref="G4:H4"/>
    <mergeCell ref="A2:K2"/>
    <mergeCell ref="A3:K3"/>
    <mergeCell ref="B1:J1"/>
    <mergeCell ref="A4:A5"/>
    <mergeCell ref="B4:B5"/>
    <mergeCell ref="C4:C5"/>
  </mergeCells>
  <printOptions horizontalCentered="1" verticalCentered="1"/>
  <pageMargins left="0.51181102362204722" right="0.55118110236220474" top="0.55118110236220474" bottom="0.59055118110236227" header="0.19685039370078741" footer="0.19685039370078741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28"/>
  <sheetViews>
    <sheetView view="pageBreakPreview" zoomScale="80" zoomScaleSheetLayoutView="80" workbookViewId="0">
      <selection activeCell="L18" sqref="L18"/>
    </sheetView>
  </sheetViews>
  <sheetFormatPr defaultRowHeight="15" x14ac:dyDescent="0.25"/>
  <cols>
    <col min="1" max="1" width="6.28515625" customWidth="1"/>
    <col min="2" max="2" width="33.85546875" customWidth="1"/>
    <col min="3" max="3" width="12.7109375" customWidth="1"/>
    <col min="4" max="4" width="13.7109375" hidden="1" customWidth="1"/>
    <col min="5" max="5" width="11.5703125" hidden="1" customWidth="1"/>
    <col min="6" max="6" width="12.7109375" customWidth="1"/>
    <col min="7" max="7" width="14.140625" customWidth="1"/>
    <col min="8" max="9" width="11.7109375" customWidth="1"/>
    <col min="10" max="10" width="14.85546875" style="1" customWidth="1"/>
  </cols>
  <sheetData>
    <row r="1" spans="1:10" ht="24.75" x14ac:dyDescent="0.5">
      <c r="B1" s="64" t="s">
        <v>121</v>
      </c>
      <c r="C1" s="64"/>
      <c r="D1" s="64"/>
      <c r="E1" s="64"/>
      <c r="F1" s="64"/>
      <c r="G1" s="64"/>
      <c r="H1" s="64"/>
      <c r="I1" s="64"/>
      <c r="J1" s="11" t="s">
        <v>87</v>
      </c>
    </row>
    <row r="2" spans="1:10" ht="21" customHeight="1" x14ac:dyDescent="0.25">
      <c r="A2" s="52" t="s">
        <v>88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20.25" customHeight="1" x14ac:dyDescent="0.25">
      <c r="A3" s="52" t="s">
        <v>132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A4" s="65" t="s">
        <v>80</v>
      </c>
      <c r="B4" s="69" t="s">
        <v>37</v>
      </c>
      <c r="C4" s="65" t="s">
        <v>131</v>
      </c>
      <c r="D4" s="60" t="s">
        <v>95</v>
      </c>
      <c r="E4" s="61"/>
      <c r="F4" s="61"/>
      <c r="G4" s="61"/>
      <c r="H4" s="61"/>
      <c r="I4" s="62"/>
      <c r="J4" s="67" t="s">
        <v>89</v>
      </c>
    </row>
    <row r="5" spans="1:10" ht="45" customHeight="1" x14ac:dyDescent="0.25">
      <c r="A5" s="66"/>
      <c r="B5" s="69"/>
      <c r="C5" s="66"/>
      <c r="D5" s="41" t="s">
        <v>91</v>
      </c>
      <c r="E5" s="21" t="s">
        <v>97</v>
      </c>
      <c r="F5" s="19" t="s">
        <v>96</v>
      </c>
      <c r="G5" s="6" t="s">
        <v>81</v>
      </c>
      <c r="H5" s="6" t="s">
        <v>38</v>
      </c>
      <c r="I5" s="6" t="s">
        <v>39</v>
      </c>
      <c r="J5" s="68"/>
    </row>
    <row r="6" spans="1:10" ht="15.75" x14ac:dyDescent="0.25">
      <c r="A6" s="6">
        <v>1</v>
      </c>
      <c r="B6" s="7" t="s">
        <v>84</v>
      </c>
      <c r="C6" s="8">
        <v>59</v>
      </c>
      <c r="D6" s="42">
        <v>191</v>
      </c>
      <c r="E6" s="8">
        <v>571</v>
      </c>
      <c r="F6" s="8">
        <v>571</v>
      </c>
      <c r="G6" s="8">
        <v>201</v>
      </c>
      <c r="H6" s="8">
        <v>160</v>
      </c>
      <c r="I6" s="8">
        <f>E6-G6-H6</f>
        <v>210</v>
      </c>
      <c r="J6" s="9">
        <f t="shared" ref="J6:J27" si="0">(G6/C6)</f>
        <v>3.406779661016949</v>
      </c>
    </row>
    <row r="7" spans="1:10" ht="15.75" x14ac:dyDescent="0.25">
      <c r="A7" s="6">
        <v>2</v>
      </c>
      <c r="B7" s="7" t="s">
        <v>54</v>
      </c>
      <c r="C7" s="8">
        <v>15</v>
      </c>
      <c r="D7" s="42">
        <v>102</v>
      </c>
      <c r="E7" s="8">
        <v>445</v>
      </c>
      <c r="F7" s="8">
        <v>445</v>
      </c>
      <c r="G7" s="8">
        <v>102</v>
      </c>
      <c r="H7" s="8">
        <v>107</v>
      </c>
      <c r="I7" s="8">
        <f t="shared" ref="I7:I26" si="1">E7-G7-H7</f>
        <v>236</v>
      </c>
      <c r="J7" s="9">
        <f t="shared" si="0"/>
        <v>6.8</v>
      </c>
    </row>
    <row r="8" spans="1:10" ht="15.75" x14ac:dyDescent="0.25">
      <c r="A8" s="6">
        <v>3</v>
      </c>
      <c r="B8" s="7" t="s">
        <v>40</v>
      </c>
      <c r="C8" s="8">
        <v>6591</v>
      </c>
      <c r="D8" s="42">
        <v>6355</v>
      </c>
      <c r="E8" s="8">
        <v>8977</v>
      </c>
      <c r="F8" s="8">
        <v>8977</v>
      </c>
      <c r="G8" s="8">
        <v>2154</v>
      </c>
      <c r="H8" s="8">
        <v>2732</v>
      </c>
      <c r="I8" s="8">
        <f t="shared" si="1"/>
        <v>4091</v>
      </c>
      <c r="J8" s="9">
        <f t="shared" si="0"/>
        <v>0.32680928538916704</v>
      </c>
    </row>
    <row r="9" spans="1:10" ht="15.75" x14ac:dyDescent="0.25">
      <c r="A9" s="6">
        <v>4</v>
      </c>
      <c r="B9" s="7" t="s">
        <v>85</v>
      </c>
      <c r="C9" s="8">
        <v>452</v>
      </c>
      <c r="D9" s="42">
        <v>247</v>
      </c>
      <c r="E9" s="8">
        <v>590</v>
      </c>
      <c r="F9" s="8">
        <v>590</v>
      </c>
      <c r="G9" s="8">
        <v>228</v>
      </c>
      <c r="H9" s="8">
        <v>127</v>
      </c>
      <c r="I9" s="8">
        <f t="shared" si="1"/>
        <v>235</v>
      </c>
      <c r="J9" s="9">
        <f t="shared" si="0"/>
        <v>0.50442477876106195</v>
      </c>
    </row>
    <row r="10" spans="1:10" ht="15.75" x14ac:dyDescent="0.25">
      <c r="A10" s="6">
        <v>5</v>
      </c>
      <c r="B10" s="7" t="s">
        <v>42</v>
      </c>
      <c r="C10" s="8">
        <v>2332</v>
      </c>
      <c r="D10" s="42">
        <v>1832</v>
      </c>
      <c r="E10" s="8">
        <v>3234</v>
      </c>
      <c r="F10" s="8">
        <v>3234</v>
      </c>
      <c r="G10" s="8">
        <v>974</v>
      </c>
      <c r="H10" s="8">
        <v>840</v>
      </c>
      <c r="I10" s="8">
        <f t="shared" si="1"/>
        <v>1420</v>
      </c>
      <c r="J10" s="9">
        <f t="shared" si="0"/>
        <v>0.41766723842195541</v>
      </c>
    </row>
    <row r="11" spans="1:10" ht="15.75" x14ac:dyDescent="0.25">
      <c r="A11" s="6">
        <v>6</v>
      </c>
      <c r="B11" s="7" t="s">
        <v>50</v>
      </c>
      <c r="C11" s="8">
        <v>317</v>
      </c>
      <c r="D11" s="42">
        <v>322</v>
      </c>
      <c r="E11" s="8">
        <v>322</v>
      </c>
      <c r="F11" s="8">
        <v>322</v>
      </c>
      <c r="G11" s="8">
        <v>75</v>
      </c>
      <c r="H11" s="8">
        <v>22</v>
      </c>
      <c r="I11" s="8">
        <f t="shared" si="1"/>
        <v>225</v>
      </c>
      <c r="J11" s="9">
        <f t="shared" si="0"/>
        <v>0.23659305993690852</v>
      </c>
    </row>
    <row r="12" spans="1:10" ht="15.75" x14ac:dyDescent="0.25">
      <c r="A12" s="6">
        <v>7</v>
      </c>
      <c r="B12" s="7" t="s">
        <v>49</v>
      </c>
      <c r="C12" s="8">
        <v>322</v>
      </c>
      <c r="D12" s="42">
        <v>450</v>
      </c>
      <c r="E12" s="8">
        <v>788</v>
      </c>
      <c r="F12" s="8">
        <v>788</v>
      </c>
      <c r="G12" s="8">
        <v>157</v>
      </c>
      <c r="H12" s="8">
        <v>157</v>
      </c>
      <c r="I12" s="8">
        <f t="shared" si="1"/>
        <v>474</v>
      </c>
      <c r="J12" s="9">
        <f t="shared" si="0"/>
        <v>0.48757763975155277</v>
      </c>
    </row>
    <row r="13" spans="1:10" ht="15.75" x14ac:dyDescent="0.25">
      <c r="A13" s="6">
        <v>8</v>
      </c>
      <c r="B13" s="7" t="s">
        <v>44</v>
      </c>
      <c r="C13" s="8">
        <v>1951</v>
      </c>
      <c r="D13" s="42">
        <v>775</v>
      </c>
      <c r="E13" s="8">
        <v>1882</v>
      </c>
      <c r="F13" s="8">
        <v>1882</v>
      </c>
      <c r="G13" s="8">
        <v>723</v>
      </c>
      <c r="H13" s="8">
        <v>394</v>
      </c>
      <c r="I13" s="8">
        <f t="shared" si="1"/>
        <v>765</v>
      </c>
      <c r="J13" s="9">
        <f t="shared" si="0"/>
        <v>0.3705791901588929</v>
      </c>
    </row>
    <row r="14" spans="1:10" ht="15.75" x14ac:dyDescent="0.25">
      <c r="A14" s="6">
        <v>9</v>
      </c>
      <c r="B14" s="7" t="s">
        <v>51</v>
      </c>
      <c r="C14" s="8">
        <v>385</v>
      </c>
      <c r="D14" s="42">
        <v>618</v>
      </c>
      <c r="E14" s="8">
        <v>785</v>
      </c>
      <c r="F14" s="8">
        <v>785</v>
      </c>
      <c r="G14" s="8">
        <v>106</v>
      </c>
      <c r="H14" s="8">
        <v>317</v>
      </c>
      <c r="I14" s="8">
        <f t="shared" si="1"/>
        <v>362</v>
      </c>
      <c r="J14" s="9">
        <f t="shared" si="0"/>
        <v>0.27532467532467531</v>
      </c>
    </row>
    <row r="15" spans="1:10" ht="15.75" x14ac:dyDescent="0.25">
      <c r="A15" s="6">
        <v>10</v>
      </c>
      <c r="B15" s="7" t="s">
        <v>41</v>
      </c>
      <c r="C15" s="8">
        <v>4872</v>
      </c>
      <c r="D15" s="42">
        <v>3094</v>
      </c>
      <c r="E15" s="8">
        <v>4255</v>
      </c>
      <c r="F15" s="8">
        <v>4255</v>
      </c>
      <c r="G15" s="8">
        <v>1093</v>
      </c>
      <c r="H15" s="8">
        <v>1579</v>
      </c>
      <c r="I15" s="8">
        <f t="shared" si="1"/>
        <v>1583</v>
      </c>
      <c r="J15" s="9">
        <f t="shared" si="0"/>
        <v>0.22434318555008209</v>
      </c>
    </row>
    <row r="16" spans="1:10" ht="15.75" x14ac:dyDescent="0.25">
      <c r="A16" s="6">
        <v>11</v>
      </c>
      <c r="B16" s="7" t="s">
        <v>86</v>
      </c>
      <c r="C16" s="8">
        <v>321</v>
      </c>
      <c r="D16" s="42">
        <v>1147</v>
      </c>
      <c r="E16" s="8">
        <v>2100</v>
      </c>
      <c r="F16" s="8">
        <v>2100</v>
      </c>
      <c r="G16" s="8">
        <v>478</v>
      </c>
      <c r="H16" s="8">
        <v>757</v>
      </c>
      <c r="I16" s="8">
        <f t="shared" si="1"/>
        <v>865</v>
      </c>
      <c r="J16" s="9">
        <f t="shared" si="0"/>
        <v>1.4890965732087227</v>
      </c>
    </row>
    <row r="17" spans="1:10" ht="15.75" x14ac:dyDescent="0.25">
      <c r="A17" s="6">
        <v>12</v>
      </c>
      <c r="B17" s="7" t="s">
        <v>52</v>
      </c>
      <c r="C17" s="8">
        <v>372</v>
      </c>
      <c r="D17" s="42">
        <v>257</v>
      </c>
      <c r="E17" s="8">
        <v>484</v>
      </c>
      <c r="F17" s="8">
        <v>484</v>
      </c>
      <c r="G17" s="8">
        <v>96</v>
      </c>
      <c r="H17" s="8">
        <v>130</v>
      </c>
      <c r="I17" s="8">
        <f t="shared" si="1"/>
        <v>258</v>
      </c>
      <c r="J17" s="9">
        <f t="shared" si="0"/>
        <v>0.25806451612903225</v>
      </c>
    </row>
    <row r="18" spans="1:10" ht="15.75" x14ac:dyDescent="0.25">
      <c r="A18" s="6">
        <v>13</v>
      </c>
      <c r="B18" s="7" t="s">
        <v>48</v>
      </c>
      <c r="C18" s="8">
        <v>478</v>
      </c>
      <c r="D18" s="42">
        <v>483</v>
      </c>
      <c r="E18" s="8">
        <v>815</v>
      </c>
      <c r="F18" s="8">
        <v>815</v>
      </c>
      <c r="G18" s="8">
        <v>306</v>
      </c>
      <c r="H18" s="8">
        <v>143</v>
      </c>
      <c r="I18" s="8">
        <f t="shared" si="1"/>
        <v>366</v>
      </c>
      <c r="J18" s="9">
        <f t="shared" si="0"/>
        <v>0.64016736401673635</v>
      </c>
    </row>
    <row r="19" spans="1:10" ht="15.75" x14ac:dyDescent="0.25">
      <c r="A19" s="6">
        <v>14</v>
      </c>
      <c r="B19" s="7" t="s">
        <v>47</v>
      </c>
      <c r="C19" s="8">
        <v>736</v>
      </c>
      <c r="D19" s="42">
        <v>605</v>
      </c>
      <c r="E19" s="8">
        <v>955</v>
      </c>
      <c r="F19" s="8">
        <v>955</v>
      </c>
      <c r="G19" s="8">
        <v>264</v>
      </c>
      <c r="H19" s="8">
        <v>132</v>
      </c>
      <c r="I19" s="8">
        <f t="shared" si="1"/>
        <v>559</v>
      </c>
      <c r="J19" s="9">
        <f t="shared" si="0"/>
        <v>0.35869565217391303</v>
      </c>
    </row>
    <row r="20" spans="1:10" ht="15.75" x14ac:dyDescent="0.25">
      <c r="A20" s="6">
        <v>15</v>
      </c>
      <c r="B20" s="7" t="s">
        <v>43</v>
      </c>
      <c r="C20" s="8">
        <v>8222</v>
      </c>
      <c r="D20" s="42">
        <v>2687</v>
      </c>
      <c r="E20" s="8">
        <v>6197</v>
      </c>
      <c r="F20" s="8">
        <v>6197</v>
      </c>
      <c r="G20" s="8">
        <v>1070</v>
      </c>
      <c r="H20" s="8">
        <v>1294</v>
      </c>
      <c r="I20" s="8">
        <f t="shared" si="1"/>
        <v>3833</v>
      </c>
      <c r="J20" s="9">
        <f t="shared" si="0"/>
        <v>0.13013865239601069</v>
      </c>
    </row>
    <row r="21" spans="1:10" ht="15.75" x14ac:dyDescent="0.25">
      <c r="A21" s="6">
        <v>16</v>
      </c>
      <c r="B21" s="7" t="s">
        <v>60</v>
      </c>
      <c r="C21" s="8">
        <v>201</v>
      </c>
      <c r="D21" s="42">
        <v>148</v>
      </c>
      <c r="E21" s="8">
        <v>343</v>
      </c>
      <c r="F21" s="8">
        <v>343</v>
      </c>
      <c r="G21" s="8">
        <v>50</v>
      </c>
      <c r="H21" s="8">
        <v>55</v>
      </c>
      <c r="I21" s="8">
        <f t="shared" si="1"/>
        <v>238</v>
      </c>
      <c r="J21" s="9">
        <f t="shared" si="0"/>
        <v>0.24875621890547264</v>
      </c>
    </row>
    <row r="22" spans="1:10" ht="15.75" x14ac:dyDescent="0.25">
      <c r="A22" s="6">
        <v>17</v>
      </c>
      <c r="B22" s="7" t="s">
        <v>53</v>
      </c>
      <c r="C22" s="8">
        <v>362</v>
      </c>
      <c r="D22" s="42">
        <v>355</v>
      </c>
      <c r="E22" s="8">
        <v>523</v>
      </c>
      <c r="F22" s="8">
        <v>523</v>
      </c>
      <c r="G22" s="8">
        <v>93</v>
      </c>
      <c r="H22" s="8">
        <v>95</v>
      </c>
      <c r="I22" s="8">
        <f t="shared" si="1"/>
        <v>335</v>
      </c>
      <c r="J22" s="9">
        <f t="shared" si="0"/>
        <v>0.25690607734806631</v>
      </c>
    </row>
    <row r="23" spans="1:10" ht="15.75" x14ac:dyDescent="0.25">
      <c r="A23" s="6">
        <v>18</v>
      </c>
      <c r="B23" s="7" t="s">
        <v>45</v>
      </c>
      <c r="C23" s="8">
        <v>512</v>
      </c>
      <c r="D23" s="42">
        <v>309</v>
      </c>
      <c r="E23" s="8">
        <v>466</v>
      </c>
      <c r="F23" s="8">
        <v>466</v>
      </c>
      <c r="G23" s="8">
        <v>109</v>
      </c>
      <c r="H23" s="8">
        <v>73</v>
      </c>
      <c r="I23" s="8">
        <f t="shared" si="1"/>
        <v>284</v>
      </c>
      <c r="J23" s="9">
        <f t="shared" si="0"/>
        <v>0.212890625</v>
      </c>
    </row>
    <row r="24" spans="1:10" ht="15.75" x14ac:dyDescent="0.25">
      <c r="A24" s="6">
        <v>19</v>
      </c>
      <c r="B24" s="7" t="s">
        <v>46</v>
      </c>
      <c r="C24" s="8">
        <v>1678</v>
      </c>
      <c r="D24" s="42">
        <v>790</v>
      </c>
      <c r="E24" s="8">
        <v>3693</v>
      </c>
      <c r="F24" s="8">
        <v>3693</v>
      </c>
      <c r="G24" s="8">
        <v>1255</v>
      </c>
      <c r="H24" s="8">
        <v>836</v>
      </c>
      <c r="I24" s="8">
        <f t="shared" si="1"/>
        <v>1602</v>
      </c>
      <c r="J24" s="9">
        <f t="shared" si="0"/>
        <v>0.74791418355184747</v>
      </c>
    </row>
    <row r="25" spans="1:10" ht="15.75" x14ac:dyDescent="0.25">
      <c r="A25" s="6">
        <v>20</v>
      </c>
      <c r="B25" s="7" t="s">
        <v>55</v>
      </c>
      <c r="C25" s="8">
        <v>28</v>
      </c>
      <c r="D25" s="42">
        <v>127</v>
      </c>
      <c r="E25" s="8">
        <v>449</v>
      </c>
      <c r="F25" s="8">
        <v>449</v>
      </c>
      <c r="G25" s="8">
        <v>119</v>
      </c>
      <c r="H25" s="8">
        <v>78</v>
      </c>
      <c r="I25" s="8">
        <f t="shared" si="1"/>
        <v>252</v>
      </c>
      <c r="J25" s="9">
        <f t="shared" si="0"/>
        <v>4.25</v>
      </c>
    </row>
    <row r="26" spans="1:10" ht="15.75" x14ac:dyDescent="0.25">
      <c r="A26" s="6">
        <v>21</v>
      </c>
      <c r="B26" s="7" t="s">
        <v>56</v>
      </c>
      <c r="C26" s="8">
        <v>6594</v>
      </c>
      <c r="D26" s="42">
        <v>3923</v>
      </c>
      <c r="E26" s="8">
        <v>7127</v>
      </c>
      <c r="F26" s="8">
        <v>7127</v>
      </c>
      <c r="G26" s="8">
        <v>1869</v>
      </c>
      <c r="H26" s="8">
        <v>1831</v>
      </c>
      <c r="I26" s="8">
        <f t="shared" si="1"/>
        <v>3427</v>
      </c>
      <c r="J26" s="9">
        <f t="shared" si="0"/>
        <v>0.28343949044585987</v>
      </c>
    </row>
    <row r="27" spans="1:10" s="4" customFormat="1" ht="19.5" x14ac:dyDescent="0.4">
      <c r="A27" s="58" t="s">
        <v>83</v>
      </c>
      <c r="B27" s="59"/>
      <c r="C27" s="12">
        <f t="shared" ref="C27:I27" si="2">SUM(C6:C26)</f>
        <v>36800</v>
      </c>
      <c r="D27" s="12">
        <f t="shared" si="2"/>
        <v>24817</v>
      </c>
      <c r="E27" s="12">
        <f t="shared" si="2"/>
        <v>45001</v>
      </c>
      <c r="F27" s="12">
        <f t="shared" si="2"/>
        <v>45001</v>
      </c>
      <c r="G27" s="12">
        <f t="shared" si="2"/>
        <v>11522</v>
      </c>
      <c r="H27" s="12">
        <f t="shared" si="2"/>
        <v>11859</v>
      </c>
      <c r="I27" s="12">
        <f t="shared" si="2"/>
        <v>21620</v>
      </c>
      <c r="J27" s="13">
        <f t="shared" si="0"/>
        <v>0.31309782608695652</v>
      </c>
    </row>
    <row r="28" spans="1:10" x14ac:dyDescent="0.25">
      <c r="A28" s="5" t="s">
        <v>73</v>
      </c>
      <c r="B28" s="2"/>
      <c r="C28" s="2"/>
      <c r="D28" s="2"/>
      <c r="E28" s="2"/>
      <c r="F28" s="2"/>
      <c r="G28" s="2"/>
    </row>
  </sheetData>
  <sortState ref="A6:H25">
    <sortCondition ref="B6:B25"/>
  </sortState>
  <mergeCells count="9">
    <mergeCell ref="A27:B27"/>
    <mergeCell ref="B1:I1"/>
    <mergeCell ref="D4:I4"/>
    <mergeCell ref="A2:J2"/>
    <mergeCell ref="A3:J3"/>
    <mergeCell ref="C4:C5"/>
    <mergeCell ref="J4:J5"/>
    <mergeCell ref="B4:B5"/>
    <mergeCell ref="A4:A5"/>
  </mergeCells>
  <printOptions horizontalCentered="1" verticalCentered="1"/>
  <pageMargins left="0.61" right="0.54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7"/>
  <sheetViews>
    <sheetView view="pageBreakPreview" zoomScale="80" zoomScaleSheetLayoutView="80" workbookViewId="0">
      <selection activeCell="O18" sqref="O18"/>
    </sheetView>
  </sheetViews>
  <sheetFormatPr defaultRowHeight="15" x14ac:dyDescent="0.25"/>
  <cols>
    <col min="1" max="1" width="7.140625" bestFit="1" customWidth="1"/>
    <col min="2" max="2" width="26.5703125" customWidth="1"/>
    <col min="3" max="3" width="10.5703125" customWidth="1"/>
    <col min="4" max="4" width="12.140625" customWidth="1"/>
    <col min="5" max="5" width="8.7109375" customWidth="1"/>
    <col min="6" max="6" width="12" customWidth="1"/>
    <col min="7" max="7" width="8.42578125" customWidth="1"/>
    <col min="8" max="8" width="11.140625" customWidth="1"/>
    <col min="9" max="9" width="9.28515625" customWidth="1"/>
    <col min="10" max="10" width="8.7109375" customWidth="1"/>
    <col min="11" max="11" width="13.85546875" customWidth="1"/>
  </cols>
  <sheetData>
    <row r="1" spans="1:11" ht="24.75" x14ac:dyDescent="0.5">
      <c r="B1" s="64" t="s">
        <v>122</v>
      </c>
      <c r="C1" s="64"/>
      <c r="D1" s="64"/>
      <c r="E1" s="64"/>
      <c r="F1" s="64"/>
      <c r="G1" s="64"/>
      <c r="H1" s="64"/>
      <c r="I1" s="64"/>
      <c r="K1" s="10" t="s">
        <v>100</v>
      </c>
    </row>
    <row r="2" spans="1:11" ht="20.25" customHeight="1" x14ac:dyDescent="0.25">
      <c r="A2" s="70" t="s">
        <v>106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2.5" customHeight="1" x14ac:dyDescent="0.25">
      <c r="A3" s="70" t="s">
        <v>101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18.75" customHeight="1" x14ac:dyDescent="0.25">
      <c r="B4" s="71" t="s">
        <v>142</v>
      </c>
      <c r="C4" s="71"/>
      <c r="D4" s="71"/>
      <c r="E4" s="71"/>
      <c r="F4" s="71"/>
      <c r="G4" s="71"/>
      <c r="H4" s="71"/>
      <c r="I4" s="71"/>
      <c r="J4" s="71"/>
      <c r="K4" s="28" t="s">
        <v>102</v>
      </c>
    </row>
    <row r="5" spans="1:11" ht="45" customHeight="1" x14ac:dyDescent="0.25">
      <c r="A5" s="55" t="s">
        <v>80</v>
      </c>
      <c r="B5" s="55" t="s">
        <v>79</v>
      </c>
      <c r="C5" s="14" t="s">
        <v>63</v>
      </c>
      <c r="D5" s="14" t="s">
        <v>64</v>
      </c>
      <c r="E5" s="55" t="s">
        <v>81</v>
      </c>
      <c r="F5" s="55"/>
      <c r="G5" s="55" t="s">
        <v>104</v>
      </c>
      <c r="H5" s="55"/>
      <c r="I5" s="14" t="s">
        <v>105</v>
      </c>
      <c r="J5" s="14" t="s">
        <v>39</v>
      </c>
      <c r="K5" s="55" t="s">
        <v>82</v>
      </c>
    </row>
    <row r="6" spans="1:11" x14ac:dyDescent="0.25">
      <c r="A6" s="55"/>
      <c r="B6" s="55"/>
      <c r="C6" s="14" t="s">
        <v>74</v>
      </c>
      <c r="D6" s="14" t="s">
        <v>74</v>
      </c>
      <c r="E6" s="14" t="s">
        <v>74</v>
      </c>
      <c r="F6" s="14" t="s">
        <v>75</v>
      </c>
      <c r="G6" s="14" t="s">
        <v>74</v>
      </c>
      <c r="H6" s="14" t="s">
        <v>75</v>
      </c>
      <c r="I6" s="14" t="s">
        <v>76</v>
      </c>
      <c r="J6" s="14" t="s">
        <v>74</v>
      </c>
      <c r="K6" s="55"/>
    </row>
    <row r="7" spans="1:11" x14ac:dyDescent="0.25">
      <c r="A7" s="3">
        <v>1</v>
      </c>
      <c r="B7" s="23" t="s">
        <v>108</v>
      </c>
      <c r="C7" s="15">
        <v>220</v>
      </c>
      <c r="D7" s="15">
        <v>193</v>
      </c>
      <c r="E7" s="15">
        <v>0</v>
      </c>
      <c r="F7" s="16">
        <v>0</v>
      </c>
      <c r="G7" s="15">
        <f t="shared" ref="G7:G40" si="0">E7</f>
        <v>0</v>
      </c>
      <c r="H7" s="16">
        <f t="shared" ref="H7:H40" si="1">F7</f>
        <v>0</v>
      </c>
      <c r="I7" s="15">
        <v>0</v>
      </c>
      <c r="J7" s="15">
        <f t="shared" ref="J7:J40" si="2">D7-E7-I7</f>
        <v>193</v>
      </c>
      <c r="K7" s="30">
        <f t="shared" ref="K7:K40" si="3">(E7/C7)</f>
        <v>0</v>
      </c>
    </row>
    <row r="8" spans="1:11" x14ac:dyDescent="0.25">
      <c r="A8" s="3">
        <v>2</v>
      </c>
      <c r="B8" s="15" t="s">
        <v>107</v>
      </c>
      <c r="C8" s="15">
        <v>647</v>
      </c>
      <c r="D8" s="15">
        <v>310</v>
      </c>
      <c r="E8" s="15">
        <v>2</v>
      </c>
      <c r="F8" s="16">
        <v>1</v>
      </c>
      <c r="G8" s="15">
        <f t="shared" si="0"/>
        <v>2</v>
      </c>
      <c r="H8" s="16">
        <f t="shared" si="1"/>
        <v>1</v>
      </c>
      <c r="I8" s="15">
        <v>0</v>
      </c>
      <c r="J8" s="15">
        <f t="shared" si="2"/>
        <v>308</v>
      </c>
      <c r="K8" s="30">
        <f t="shared" si="3"/>
        <v>3.0911901081916537E-3</v>
      </c>
    </row>
    <row r="9" spans="1:11" x14ac:dyDescent="0.25">
      <c r="A9" s="3">
        <v>3</v>
      </c>
      <c r="B9" s="23" t="s">
        <v>5</v>
      </c>
      <c r="C9" s="15">
        <v>160</v>
      </c>
      <c r="D9" s="15">
        <v>31</v>
      </c>
      <c r="E9" s="15">
        <v>2</v>
      </c>
      <c r="F9" s="16">
        <v>0.6</v>
      </c>
      <c r="G9" s="15">
        <f t="shared" si="0"/>
        <v>2</v>
      </c>
      <c r="H9" s="16">
        <f t="shared" si="1"/>
        <v>0.6</v>
      </c>
      <c r="I9" s="15">
        <v>5</v>
      </c>
      <c r="J9" s="15">
        <f t="shared" si="2"/>
        <v>24</v>
      </c>
      <c r="K9" s="30">
        <f t="shared" si="3"/>
        <v>1.2500000000000001E-2</v>
      </c>
    </row>
    <row r="10" spans="1:11" x14ac:dyDescent="0.25">
      <c r="A10" s="3">
        <v>4</v>
      </c>
      <c r="B10" s="23" t="s">
        <v>6</v>
      </c>
      <c r="C10" s="15">
        <v>137</v>
      </c>
      <c r="D10" s="15">
        <v>59</v>
      </c>
      <c r="E10" s="15">
        <v>0</v>
      </c>
      <c r="F10" s="16">
        <v>0</v>
      </c>
      <c r="G10" s="15">
        <f t="shared" si="0"/>
        <v>0</v>
      </c>
      <c r="H10" s="16">
        <f t="shared" si="1"/>
        <v>0</v>
      </c>
      <c r="I10" s="15">
        <v>1</v>
      </c>
      <c r="J10" s="15">
        <f t="shared" si="2"/>
        <v>58</v>
      </c>
      <c r="K10" s="30">
        <f t="shared" si="3"/>
        <v>0</v>
      </c>
    </row>
    <row r="11" spans="1:11" x14ac:dyDescent="0.25">
      <c r="A11" s="3">
        <v>5</v>
      </c>
      <c r="B11" s="23" t="s">
        <v>7</v>
      </c>
      <c r="C11" s="15">
        <v>94</v>
      </c>
      <c r="D11" s="15">
        <v>52</v>
      </c>
      <c r="E11" s="15">
        <v>2</v>
      </c>
      <c r="F11" s="16">
        <v>1</v>
      </c>
      <c r="G11" s="15">
        <f t="shared" si="0"/>
        <v>2</v>
      </c>
      <c r="H11" s="16">
        <f t="shared" si="1"/>
        <v>1</v>
      </c>
      <c r="I11" s="15">
        <v>0</v>
      </c>
      <c r="J11" s="15">
        <f t="shared" si="2"/>
        <v>50</v>
      </c>
      <c r="K11" s="30">
        <f t="shared" si="3"/>
        <v>2.1276595744680851E-2</v>
      </c>
    </row>
    <row r="12" spans="1:11" x14ac:dyDescent="0.25">
      <c r="A12" s="3">
        <v>6</v>
      </c>
      <c r="B12" s="23" t="s">
        <v>8</v>
      </c>
      <c r="C12" s="15">
        <v>378</v>
      </c>
      <c r="D12" s="15">
        <v>158</v>
      </c>
      <c r="E12" s="15">
        <v>6</v>
      </c>
      <c r="F12" s="16">
        <v>2.85</v>
      </c>
      <c r="G12" s="15">
        <f t="shared" si="0"/>
        <v>6</v>
      </c>
      <c r="H12" s="16">
        <f t="shared" si="1"/>
        <v>2.85</v>
      </c>
      <c r="I12" s="15">
        <v>8</v>
      </c>
      <c r="J12" s="15">
        <f t="shared" si="2"/>
        <v>144</v>
      </c>
      <c r="K12" s="30">
        <f t="shared" si="3"/>
        <v>1.5873015873015872E-2</v>
      </c>
    </row>
    <row r="13" spans="1:11" x14ac:dyDescent="0.25">
      <c r="A13" s="3">
        <v>7</v>
      </c>
      <c r="B13" s="23" t="s">
        <v>9</v>
      </c>
      <c r="C13" s="15">
        <v>85</v>
      </c>
      <c r="D13" s="15">
        <v>16</v>
      </c>
      <c r="E13" s="15">
        <v>7</v>
      </c>
      <c r="F13" s="16">
        <v>2.2999999999999998</v>
      </c>
      <c r="G13" s="15">
        <f t="shared" si="0"/>
        <v>7</v>
      </c>
      <c r="H13" s="16">
        <f t="shared" si="1"/>
        <v>2.2999999999999998</v>
      </c>
      <c r="I13" s="15">
        <v>1</v>
      </c>
      <c r="J13" s="15">
        <f t="shared" si="2"/>
        <v>8</v>
      </c>
      <c r="K13" s="30">
        <f t="shared" si="3"/>
        <v>8.2352941176470587E-2</v>
      </c>
    </row>
    <row r="14" spans="1:11" x14ac:dyDescent="0.25">
      <c r="A14" s="3">
        <v>8</v>
      </c>
      <c r="B14" s="23" t="s">
        <v>10</v>
      </c>
      <c r="C14" s="15">
        <v>149</v>
      </c>
      <c r="D14" s="15">
        <v>39</v>
      </c>
      <c r="E14" s="15">
        <v>1</v>
      </c>
      <c r="F14" s="16">
        <v>1.5</v>
      </c>
      <c r="G14" s="15">
        <f t="shared" si="0"/>
        <v>1</v>
      </c>
      <c r="H14" s="16">
        <f t="shared" si="1"/>
        <v>1.5</v>
      </c>
      <c r="I14" s="15">
        <v>3</v>
      </c>
      <c r="J14" s="15">
        <f t="shared" si="2"/>
        <v>35</v>
      </c>
      <c r="K14" s="30">
        <f t="shared" si="3"/>
        <v>6.7114093959731542E-3</v>
      </c>
    </row>
    <row r="15" spans="1:11" x14ac:dyDescent="0.25">
      <c r="A15" s="3">
        <v>9</v>
      </c>
      <c r="B15" s="23" t="s">
        <v>11</v>
      </c>
      <c r="C15" s="15">
        <v>49</v>
      </c>
      <c r="D15" s="15">
        <v>0</v>
      </c>
      <c r="E15" s="15">
        <v>0</v>
      </c>
      <c r="F15" s="16">
        <v>0</v>
      </c>
      <c r="G15" s="15">
        <f t="shared" si="0"/>
        <v>0</v>
      </c>
      <c r="H15" s="16">
        <f t="shared" si="1"/>
        <v>0</v>
      </c>
      <c r="I15" s="15">
        <v>0</v>
      </c>
      <c r="J15" s="15">
        <f t="shared" si="2"/>
        <v>0</v>
      </c>
      <c r="K15" s="30">
        <f t="shared" si="3"/>
        <v>0</v>
      </c>
    </row>
    <row r="16" spans="1:11" x14ac:dyDescent="0.25">
      <c r="A16" s="3">
        <v>10</v>
      </c>
      <c r="B16" s="23" t="s">
        <v>12</v>
      </c>
      <c r="C16" s="15">
        <v>133</v>
      </c>
      <c r="D16" s="15">
        <v>17</v>
      </c>
      <c r="E16" s="15">
        <v>1</v>
      </c>
      <c r="F16" s="16">
        <v>1</v>
      </c>
      <c r="G16" s="15">
        <f t="shared" si="0"/>
        <v>1</v>
      </c>
      <c r="H16" s="16">
        <f t="shared" si="1"/>
        <v>1</v>
      </c>
      <c r="I16" s="15">
        <v>0</v>
      </c>
      <c r="J16" s="15">
        <f t="shared" si="2"/>
        <v>16</v>
      </c>
      <c r="K16" s="30">
        <f t="shared" si="3"/>
        <v>7.5187969924812026E-3</v>
      </c>
    </row>
    <row r="17" spans="1:11" x14ac:dyDescent="0.25">
      <c r="A17" s="3">
        <v>11</v>
      </c>
      <c r="B17" s="23" t="s">
        <v>13</v>
      </c>
      <c r="C17" s="15">
        <v>46</v>
      </c>
      <c r="D17" s="15">
        <v>11</v>
      </c>
      <c r="E17" s="15">
        <v>11</v>
      </c>
      <c r="F17" s="16">
        <v>2.2000000000000002</v>
      </c>
      <c r="G17" s="15">
        <f t="shared" si="0"/>
        <v>11</v>
      </c>
      <c r="H17" s="16">
        <f t="shared" si="1"/>
        <v>2.2000000000000002</v>
      </c>
      <c r="I17" s="15">
        <v>0</v>
      </c>
      <c r="J17" s="15">
        <f t="shared" si="2"/>
        <v>0</v>
      </c>
      <c r="K17" s="30">
        <f t="shared" si="3"/>
        <v>0.2391304347826087</v>
      </c>
    </row>
    <row r="18" spans="1:11" x14ac:dyDescent="0.25">
      <c r="A18" s="3">
        <v>12</v>
      </c>
      <c r="B18" s="23" t="s">
        <v>109</v>
      </c>
      <c r="C18" s="15">
        <v>1</v>
      </c>
      <c r="D18" s="15">
        <v>0</v>
      </c>
      <c r="E18" s="15">
        <v>0</v>
      </c>
      <c r="F18" s="16">
        <v>0</v>
      </c>
      <c r="G18" s="15">
        <f t="shared" si="0"/>
        <v>0</v>
      </c>
      <c r="H18" s="16">
        <f t="shared" si="1"/>
        <v>0</v>
      </c>
      <c r="I18" s="15">
        <v>0</v>
      </c>
      <c r="J18" s="15">
        <f t="shared" si="2"/>
        <v>0</v>
      </c>
      <c r="K18" s="30">
        <f t="shared" si="3"/>
        <v>0</v>
      </c>
    </row>
    <row r="19" spans="1:11" x14ac:dyDescent="0.25">
      <c r="A19" s="3">
        <v>13</v>
      </c>
      <c r="B19" s="23" t="s">
        <v>15</v>
      </c>
      <c r="C19" s="15">
        <v>67</v>
      </c>
      <c r="D19" s="15">
        <v>46</v>
      </c>
      <c r="E19" s="15">
        <v>1</v>
      </c>
      <c r="F19" s="16">
        <v>1.4</v>
      </c>
      <c r="G19" s="15">
        <f t="shared" si="0"/>
        <v>1</v>
      </c>
      <c r="H19" s="16">
        <f t="shared" si="1"/>
        <v>1.4</v>
      </c>
      <c r="I19" s="15">
        <v>6</v>
      </c>
      <c r="J19" s="15">
        <f t="shared" si="2"/>
        <v>39</v>
      </c>
      <c r="K19" s="30">
        <f t="shared" si="3"/>
        <v>1.4925373134328358E-2</v>
      </c>
    </row>
    <row r="20" spans="1:11" x14ac:dyDescent="0.25">
      <c r="A20" s="3">
        <v>14</v>
      </c>
      <c r="B20" s="23" t="s">
        <v>16</v>
      </c>
      <c r="C20" s="15">
        <v>161</v>
      </c>
      <c r="D20" s="15">
        <v>113</v>
      </c>
      <c r="E20" s="15">
        <v>4</v>
      </c>
      <c r="F20" s="16">
        <v>2.27</v>
      </c>
      <c r="G20" s="15">
        <f t="shared" si="0"/>
        <v>4</v>
      </c>
      <c r="H20" s="16">
        <f t="shared" si="1"/>
        <v>2.27</v>
      </c>
      <c r="I20" s="15">
        <v>3</v>
      </c>
      <c r="J20" s="15">
        <f t="shared" si="2"/>
        <v>106</v>
      </c>
      <c r="K20" s="30">
        <f t="shared" si="3"/>
        <v>2.4844720496894408E-2</v>
      </c>
    </row>
    <row r="21" spans="1:11" x14ac:dyDescent="0.25">
      <c r="A21" s="3">
        <v>15</v>
      </c>
      <c r="B21" s="23" t="s">
        <v>17</v>
      </c>
      <c r="C21" s="15">
        <v>114</v>
      </c>
      <c r="D21" s="15">
        <v>2</v>
      </c>
      <c r="E21" s="15">
        <v>0</v>
      </c>
      <c r="F21" s="16">
        <v>0</v>
      </c>
      <c r="G21" s="15">
        <f t="shared" si="0"/>
        <v>0</v>
      </c>
      <c r="H21" s="16">
        <f t="shared" si="1"/>
        <v>0</v>
      </c>
      <c r="I21" s="15">
        <v>0</v>
      </c>
      <c r="J21" s="15">
        <f t="shared" si="2"/>
        <v>2</v>
      </c>
      <c r="K21" s="30">
        <f t="shared" si="3"/>
        <v>0</v>
      </c>
    </row>
    <row r="22" spans="1:11" x14ac:dyDescent="0.25">
      <c r="A22" s="3">
        <v>16</v>
      </c>
      <c r="B22" s="23" t="s">
        <v>18</v>
      </c>
      <c r="C22" s="15">
        <v>149</v>
      </c>
      <c r="D22" s="15">
        <v>95</v>
      </c>
      <c r="E22" s="15">
        <v>4</v>
      </c>
      <c r="F22" s="16">
        <v>1.5</v>
      </c>
      <c r="G22" s="15">
        <f t="shared" si="0"/>
        <v>4</v>
      </c>
      <c r="H22" s="16">
        <f t="shared" si="1"/>
        <v>1.5</v>
      </c>
      <c r="I22" s="15">
        <v>4</v>
      </c>
      <c r="J22" s="15">
        <f t="shared" si="2"/>
        <v>87</v>
      </c>
      <c r="K22" s="30">
        <f t="shared" si="3"/>
        <v>2.6845637583892617E-2</v>
      </c>
    </row>
    <row r="23" spans="1:11" x14ac:dyDescent="0.25">
      <c r="A23" s="3">
        <v>17</v>
      </c>
      <c r="B23" s="23" t="s">
        <v>19</v>
      </c>
      <c r="C23" s="15">
        <v>214</v>
      </c>
      <c r="D23" s="15">
        <v>10</v>
      </c>
      <c r="E23" s="15">
        <v>1</v>
      </c>
      <c r="F23" s="16">
        <v>0.2</v>
      </c>
      <c r="G23" s="15">
        <f t="shared" si="0"/>
        <v>1</v>
      </c>
      <c r="H23" s="16">
        <f t="shared" si="1"/>
        <v>0.2</v>
      </c>
      <c r="I23" s="15">
        <v>1</v>
      </c>
      <c r="J23" s="15">
        <f t="shared" si="2"/>
        <v>8</v>
      </c>
      <c r="K23" s="30">
        <f t="shared" si="3"/>
        <v>4.6728971962616819E-3</v>
      </c>
    </row>
    <row r="24" spans="1:11" x14ac:dyDescent="0.25">
      <c r="A24" s="3">
        <v>18</v>
      </c>
      <c r="B24" s="23" t="s">
        <v>20</v>
      </c>
      <c r="C24" s="15">
        <v>93</v>
      </c>
      <c r="D24" s="15">
        <v>84</v>
      </c>
      <c r="E24" s="15">
        <v>2</v>
      </c>
      <c r="F24" s="16">
        <v>1.17</v>
      </c>
      <c r="G24" s="15">
        <f t="shared" si="0"/>
        <v>2</v>
      </c>
      <c r="H24" s="16">
        <f t="shared" si="1"/>
        <v>1.17</v>
      </c>
      <c r="I24" s="15">
        <v>4</v>
      </c>
      <c r="J24" s="15">
        <f t="shared" si="2"/>
        <v>78</v>
      </c>
      <c r="K24" s="30">
        <f t="shared" si="3"/>
        <v>2.1505376344086023E-2</v>
      </c>
    </row>
    <row r="25" spans="1:11" x14ac:dyDescent="0.25">
      <c r="A25" s="3">
        <v>19</v>
      </c>
      <c r="B25" s="23" t="s">
        <v>21</v>
      </c>
      <c r="C25" s="15">
        <v>259</v>
      </c>
      <c r="D25" s="15">
        <v>109</v>
      </c>
      <c r="E25" s="15">
        <v>0</v>
      </c>
      <c r="F25" s="16">
        <v>0</v>
      </c>
      <c r="G25" s="15">
        <f t="shared" si="0"/>
        <v>0</v>
      </c>
      <c r="H25" s="16">
        <f t="shared" si="1"/>
        <v>0</v>
      </c>
      <c r="I25" s="15">
        <v>2</v>
      </c>
      <c r="J25" s="15">
        <f t="shared" si="2"/>
        <v>107</v>
      </c>
      <c r="K25" s="30">
        <f t="shared" si="3"/>
        <v>0</v>
      </c>
    </row>
    <row r="26" spans="1:11" x14ac:dyDescent="0.25">
      <c r="A26" s="3">
        <v>20</v>
      </c>
      <c r="B26" s="23" t="s">
        <v>22</v>
      </c>
      <c r="C26" s="15">
        <v>87</v>
      </c>
      <c r="D26" s="15">
        <v>45</v>
      </c>
      <c r="E26" s="15">
        <v>24</v>
      </c>
      <c r="F26" s="16">
        <v>4.8</v>
      </c>
      <c r="G26" s="15">
        <f t="shared" si="0"/>
        <v>24</v>
      </c>
      <c r="H26" s="16">
        <f t="shared" si="1"/>
        <v>4.8</v>
      </c>
      <c r="I26" s="15">
        <v>0</v>
      </c>
      <c r="J26" s="15">
        <f t="shared" si="2"/>
        <v>21</v>
      </c>
      <c r="K26" s="30">
        <f t="shared" si="3"/>
        <v>0.27586206896551724</v>
      </c>
    </row>
    <row r="27" spans="1:11" x14ac:dyDescent="0.25">
      <c r="A27" s="3">
        <v>21</v>
      </c>
      <c r="B27" s="23" t="s">
        <v>23</v>
      </c>
      <c r="C27" s="15">
        <v>229</v>
      </c>
      <c r="D27" s="15">
        <v>19</v>
      </c>
      <c r="E27" s="15">
        <v>4</v>
      </c>
      <c r="F27" s="16">
        <v>2.8</v>
      </c>
      <c r="G27" s="15">
        <f t="shared" si="0"/>
        <v>4</v>
      </c>
      <c r="H27" s="16">
        <f t="shared" si="1"/>
        <v>2.8</v>
      </c>
      <c r="I27" s="15">
        <v>0</v>
      </c>
      <c r="J27" s="15">
        <f t="shared" si="2"/>
        <v>15</v>
      </c>
      <c r="K27" s="30">
        <f t="shared" si="3"/>
        <v>1.7467248908296942E-2</v>
      </c>
    </row>
    <row r="28" spans="1:11" x14ac:dyDescent="0.25">
      <c r="A28" s="3">
        <v>22</v>
      </c>
      <c r="B28" s="23" t="s">
        <v>24</v>
      </c>
      <c r="C28" s="15">
        <v>67</v>
      </c>
      <c r="D28" s="15">
        <v>10</v>
      </c>
      <c r="E28" s="15">
        <v>3</v>
      </c>
      <c r="F28" s="16">
        <v>3.2</v>
      </c>
      <c r="G28" s="15">
        <f t="shared" si="0"/>
        <v>3</v>
      </c>
      <c r="H28" s="16">
        <f t="shared" si="1"/>
        <v>3.2</v>
      </c>
      <c r="I28" s="15">
        <v>1</v>
      </c>
      <c r="J28" s="15">
        <f t="shared" si="2"/>
        <v>6</v>
      </c>
      <c r="K28" s="30">
        <f t="shared" si="3"/>
        <v>4.4776119402985072E-2</v>
      </c>
    </row>
    <row r="29" spans="1:11" x14ac:dyDescent="0.25">
      <c r="A29" s="3">
        <v>23</v>
      </c>
      <c r="B29" s="23" t="s">
        <v>25</v>
      </c>
      <c r="C29" s="15">
        <v>14</v>
      </c>
      <c r="D29" s="15">
        <v>0</v>
      </c>
      <c r="E29" s="15">
        <v>0</v>
      </c>
      <c r="F29" s="16">
        <v>0</v>
      </c>
      <c r="G29" s="15">
        <f t="shared" si="0"/>
        <v>0</v>
      </c>
      <c r="H29" s="16">
        <f t="shared" si="1"/>
        <v>0</v>
      </c>
      <c r="I29" s="15">
        <v>0</v>
      </c>
      <c r="J29" s="15">
        <f t="shared" si="2"/>
        <v>0</v>
      </c>
      <c r="K29" s="30">
        <f t="shared" si="3"/>
        <v>0</v>
      </c>
    </row>
    <row r="30" spans="1:11" x14ac:dyDescent="0.25">
      <c r="A30" s="3">
        <v>24</v>
      </c>
      <c r="B30" s="23" t="s">
        <v>26</v>
      </c>
      <c r="C30" s="15">
        <v>55</v>
      </c>
      <c r="D30" s="15">
        <v>1</v>
      </c>
      <c r="E30" s="15">
        <v>0</v>
      </c>
      <c r="F30" s="16">
        <v>0</v>
      </c>
      <c r="G30" s="15">
        <f t="shared" si="0"/>
        <v>0</v>
      </c>
      <c r="H30" s="16">
        <f t="shared" si="1"/>
        <v>0</v>
      </c>
      <c r="I30" s="15">
        <v>0</v>
      </c>
      <c r="J30" s="15">
        <f t="shared" si="2"/>
        <v>1</v>
      </c>
      <c r="K30" s="30">
        <f t="shared" si="3"/>
        <v>0</v>
      </c>
    </row>
    <row r="31" spans="1:11" x14ac:dyDescent="0.25">
      <c r="A31" s="3">
        <v>25</v>
      </c>
      <c r="B31" s="23" t="s">
        <v>110</v>
      </c>
      <c r="C31" s="15">
        <v>133</v>
      </c>
      <c r="D31" s="15">
        <v>61</v>
      </c>
      <c r="E31" s="15">
        <v>11</v>
      </c>
      <c r="F31" s="16">
        <v>2.2000000000000002</v>
      </c>
      <c r="G31" s="15">
        <f t="shared" si="0"/>
        <v>11</v>
      </c>
      <c r="H31" s="16">
        <f t="shared" si="1"/>
        <v>2.2000000000000002</v>
      </c>
      <c r="I31" s="15">
        <v>1</v>
      </c>
      <c r="J31" s="15">
        <f t="shared" si="2"/>
        <v>49</v>
      </c>
      <c r="K31" s="30">
        <f t="shared" si="3"/>
        <v>8.2706766917293228E-2</v>
      </c>
    </row>
    <row r="32" spans="1:11" x14ac:dyDescent="0.25">
      <c r="A32" s="3">
        <v>26</v>
      </c>
      <c r="B32" s="23" t="s">
        <v>28</v>
      </c>
      <c r="C32" s="15">
        <v>163</v>
      </c>
      <c r="D32" s="15">
        <v>15</v>
      </c>
      <c r="E32" s="15">
        <v>6</v>
      </c>
      <c r="F32" s="16">
        <v>4.05</v>
      </c>
      <c r="G32" s="15">
        <f t="shared" si="0"/>
        <v>6</v>
      </c>
      <c r="H32" s="16">
        <f t="shared" si="1"/>
        <v>4.05</v>
      </c>
      <c r="I32" s="15">
        <v>1</v>
      </c>
      <c r="J32" s="15">
        <f t="shared" si="2"/>
        <v>8</v>
      </c>
      <c r="K32" s="30">
        <f t="shared" si="3"/>
        <v>3.6809815950920248E-2</v>
      </c>
    </row>
    <row r="33" spans="1:11" x14ac:dyDescent="0.25">
      <c r="A33" s="3">
        <v>27</v>
      </c>
      <c r="B33" s="23" t="s">
        <v>29</v>
      </c>
      <c r="C33" s="15">
        <v>67</v>
      </c>
      <c r="D33" s="15">
        <v>3</v>
      </c>
      <c r="E33" s="15">
        <v>1</v>
      </c>
      <c r="F33" s="16">
        <v>0.25</v>
      </c>
      <c r="G33" s="15">
        <f t="shared" si="0"/>
        <v>1</v>
      </c>
      <c r="H33" s="16">
        <f t="shared" si="1"/>
        <v>0.25</v>
      </c>
      <c r="I33" s="15">
        <v>0</v>
      </c>
      <c r="J33" s="15">
        <f t="shared" si="2"/>
        <v>2</v>
      </c>
      <c r="K33" s="30">
        <f t="shared" si="3"/>
        <v>1.4925373134328358E-2</v>
      </c>
    </row>
    <row r="34" spans="1:11" x14ac:dyDescent="0.25">
      <c r="A34" s="3">
        <v>28</v>
      </c>
      <c r="B34" s="23" t="s">
        <v>30</v>
      </c>
      <c r="C34" s="15">
        <v>273</v>
      </c>
      <c r="D34" s="15">
        <v>30</v>
      </c>
      <c r="E34" s="15">
        <v>7</v>
      </c>
      <c r="F34" s="16">
        <v>4.53</v>
      </c>
      <c r="G34" s="15">
        <f t="shared" si="0"/>
        <v>7</v>
      </c>
      <c r="H34" s="16">
        <f t="shared" si="1"/>
        <v>4.53</v>
      </c>
      <c r="I34" s="15">
        <v>8</v>
      </c>
      <c r="J34" s="15">
        <f t="shared" si="2"/>
        <v>15</v>
      </c>
      <c r="K34" s="30">
        <f t="shared" si="3"/>
        <v>2.564102564102564E-2</v>
      </c>
    </row>
    <row r="35" spans="1:11" x14ac:dyDescent="0.25">
      <c r="A35" s="3">
        <v>29</v>
      </c>
      <c r="B35" s="23" t="s">
        <v>31</v>
      </c>
      <c r="C35" s="15">
        <v>173</v>
      </c>
      <c r="D35" s="15">
        <v>91</v>
      </c>
      <c r="E35" s="15">
        <v>3</v>
      </c>
      <c r="F35" s="16">
        <v>1.32</v>
      </c>
      <c r="G35" s="15">
        <f t="shared" si="0"/>
        <v>3</v>
      </c>
      <c r="H35" s="16">
        <f t="shared" si="1"/>
        <v>1.32</v>
      </c>
      <c r="I35" s="15">
        <v>13</v>
      </c>
      <c r="J35" s="15">
        <f t="shared" si="2"/>
        <v>75</v>
      </c>
      <c r="K35" s="30">
        <f t="shared" si="3"/>
        <v>1.7341040462427744E-2</v>
      </c>
    </row>
    <row r="36" spans="1:11" x14ac:dyDescent="0.25">
      <c r="A36" s="3">
        <v>30</v>
      </c>
      <c r="B36" s="23" t="s">
        <v>32</v>
      </c>
      <c r="C36" s="15">
        <v>133</v>
      </c>
      <c r="D36" s="15">
        <v>0</v>
      </c>
      <c r="E36" s="15">
        <v>0</v>
      </c>
      <c r="F36" s="16">
        <v>0</v>
      </c>
      <c r="G36" s="15">
        <f t="shared" si="0"/>
        <v>0</v>
      </c>
      <c r="H36" s="16">
        <f t="shared" si="1"/>
        <v>0</v>
      </c>
      <c r="I36" s="15">
        <v>0</v>
      </c>
      <c r="J36" s="15">
        <f t="shared" si="2"/>
        <v>0</v>
      </c>
      <c r="K36" s="30">
        <f t="shared" si="3"/>
        <v>0</v>
      </c>
    </row>
    <row r="37" spans="1:11" x14ac:dyDescent="0.25">
      <c r="A37" s="3">
        <v>31</v>
      </c>
      <c r="B37" s="23" t="s">
        <v>33</v>
      </c>
      <c r="C37" s="15">
        <v>231</v>
      </c>
      <c r="D37" s="15">
        <v>96</v>
      </c>
      <c r="E37" s="15">
        <v>4</v>
      </c>
      <c r="F37" s="16">
        <v>0.82</v>
      </c>
      <c r="G37" s="15">
        <f t="shared" si="0"/>
        <v>4</v>
      </c>
      <c r="H37" s="16">
        <f t="shared" si="1"/>
        <v>0.82</v>
      </c>
      <c r="I37" s="15">
        <v>13</v>
      </c>
      <c r="J37" s="15">
        <f t="shared" si="2"/>
        <v>79</v>
      </c>
      <c r="K37" s="30">
        <f t="shared" si="3"/>
        <v>1.7316017316017316E-2</v>
      </c>
    </row>
    <row r="38" spans="1:11" x14ac:dyDescent="0.25">
      <c r="A38" s="3">
        <v>32</v>
      </c>
      <c r="B38" s="23" t="s">
        <v>34</v>
      </c>
      <c r="C38" s="15">
        <v>11</v>
      </c>
      <c r="D38" s="15">
        <v>0</v>
      </c>
      <c r="E38" s="15">
        <v>0</v>
      </c>
      <c r="F38" s="16">
        <v>0</v>
      </c>
      <c r="G38" s="15">
        <f t="shared" si="0"/>
        <v>0</v>
      </c>
      <c r="H38" s="16">
        <f t="shared" si="1"/>
        <v>0</v>
      </c>
      <c r="I38" s="15">
        <v>0</v>
      </c>
      <c r="J38" s="15">
        <f t="shared" si="2"/>
        <v>0</v>
      </c>
      <c r="K38" s="30">
        <f t="shared" si="3"/>
        <v>0</v>
      </c>
    </row>
    <row r="39" spans="1:11" x14ac:dyDescent="0.25">
      <c r="A39" s="3">
        <v>33</v>
      </c>
      <c r="B39" s="23" t="s">
        <v>35</v>
      </c>
      <c r="C39" s="15">
        <v>151</v>
      </c>
      <c r="D39" s="15">
        <v>24</v>
      </c>
      <c r="E39" s="15">
        <v>3</v>
      </c>
      <c r="F39" s="16">
        <v>1.2</v>
      </c>
      <c r="G39" s="15">
        <f t="shared" si="0"/>
        <v>3</v>
      </c>
      <c r="H39" s="16">
        <f t="shared" si="1"/>
        <v>1.2</v>
      </c>
      <c r="I39" s="15">
        <v>0</v>
      </c>
      <c r="J39" s="15">
        <f t="shared" si="2"/>
        <v>21</v>
      </c>
      <c r="K39" s="30">
        <f t="shared" si="3"/>
        <v>1.9867549668874173E-2</v>
      </c>
    </row>
    <row r="40" spans="1:11" x14ac:dyDescent="0.25">
      <c r="A40" s="3">
        <v>34</v>
      </c>
      <c r="B40" s="23" t="s">
        <v>36</v>
      </c>
      <c r="C40" s="15">
        <v>57</v>
      </c>
      <c r="D40" s="15">
        <v>3</v>
      </c>
      <c r="E40" s="15">
        <v>2</v>
      </c>
      <c r="F40" s="16">
        <v>1</v>
      </c>
      <c r="G40" s="15">
        <f t="shared" si="0"/>
        <v>2</v>
      </c>
      <c r="H40" s="16">
        <f t="shared" si="1"/>
        <v>1</v>
      </c>
      <c r="I40" s="15">
        <v>0</v>
      </c>
      <c r="J40" s="15">
        <f t="shared" si="2"/>
        <v>1</v>
      </c>
      <c r="K40" s="30">
        <f t="shared" si="3"/>
        <v>3.5087719298245612E-2</v>
      </c>
    </row>
    <row r="41" spans="1:11" s="29" customFormat="1" ht="19.5" x14ac:dyDescent="0.4">
      <c r="A41" s="58" t="s">
        <v>94</v>
      </c>
      <c r="B41" s="59"/>
      <c r="C41" s="17">
        <f>SUM(C7:C40)</f>
        <v>5000</v>
      </c>
      <c r="D41" s="17">
        <f t="shared" ref="D41:E41" si="4">SUM(D7:D40)</f>
        <v>1743</v>
      </c>
      <c r="E41" s="17">
        <f t="shared" si="4"/>
        <v>112</v>
      </c>
      <c r="F41" s="18">
        <f>SUM(F7:F40)</f>
        <v>45.160000000000004</v>
      </c>
      <c r="G41" s="17">
        <f>SUM(G7:G40)</f>
        <v>112</v>
      </c>
      <c r="H41" s="18">
        <f>SUM(H7:H40)</f>
        <v>45.160000000000004</v>
      </c>
      <c r="I41" s="17">
        <f t="shared" ref="I41" si="5">SUM(I7:I40)</f>
        <v>75</v>
      </c>
      <c r="J41" s="17">
        <f t="shared" ref="J41" si="6">SUM(J7:J40)</f>
        <v>1556</v>
      </c>
      <c r="K41" s="26">
        <f t="shared" ref="K41" si="7">(E41/C41)</f>
        <v>2.24E-2</v>
      </c>
    </row>
    <row r="42" spans="1:11" ht="15.75" x14ac:dyDescent="0.25">
      <c r="A42" s="31" t="s">
        <v>77</v>
      </c>
    </row>
    <row r="47" spans="1:11" x14ac:dyDescent="0.25">
      <c r="H47" t="s">
        <v>143</v>
      </c>
    </row>
  </sheetData>
  <sortState ref="A7:K40">
    <sortCondition ref="B7:B40"/>
  </sortState>
  <mergeCells count="10">
    <mergeCell ref="A41:B41"/>
    <mergeCell ref="B1:I1"/>
    <mergeCell ref="A2:K2"/>
    <mergeCell ref="A3:K3"/>
    <mergeCell ref="B4:J4"/>
    <mergeCell ref="A5:A6"/>
    <mergeCell ref="B5:B6"/>
    <mergeCell ref="E5:F5"/>
    <mergeCell ref="G5:H5"/>
    <mergeCell ref="K5:K6"/>
  </mergeCells>
  <printOptions horizontalCentered="1" verticalCentered="1"/>
  <pageMargins left="0.74803149606299213" right="0.70866141732283472" top="0.70866141732283472" bottom="0.70866141732283472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30"/>
  <sheetViews>
    <sheetView view="pageBreakPreview" zoomScale="80" zoomScaleSheetLayoutView="80" workbookViewId="0">
      <selection activeCell="F12" sqref="F12"/>
    </sheetView>
  </sheetViews>
  <sheetFormatPr defaultRowHeight="15" x14ac:dyDescent="0.25"/>
  <cols>
    <col min="1" max="1" width="7.140625" bestFit="1" customWidth="1"/>
    <col min="2" max="2" width="26.5703125" customWidth="1"/>
    <col min="3" max="3" width="10.5703125" customWidth="1"/>
    <col min="4" max="4" width="12.140625" customWidth="1"/>
    <col min="5" max="5" width="8.7109375" customWidth="1"/>
    <col min="6" max="6" width="12" customWidth="1"/>
    <col min="7" max="7" width="8.42578125" customWidth="1"/>
    <col min="8" max="8" width="11.140625" customWidth="1"/>
    <col min="9" max="9" width="9.28515625" customWidth="1"/>
    <col min="10" max="10" width="8.7109375" customWidth="1"/>
    <col min="11" max="11" width="13.85546875" customWidth="1"/>
  </cols>
  <sheetData>
    <row r="1" spans="1:11" ht="24.75" x14ac:dyDescent="0.5">
      <c r="B1" s="64" t="s">
        <v>122</v>
      </c>
      <c r="C1" s="64"/>
      <c r="D1" s="64"/>
      <c r="E1" s="64"/>
      <c r="F1" s="64"/>
      <c r="G1" s="64"/>
      <c r="H1" s="64"/>
      <c r="I1" s="64"/>
      <c r="K1" s="10" t="s">
        <v>100</v>
      </c>
    </row>
    <row r="2" spans="1:11" ht="20.25" customHeight="1" x14ac:dyDescent="0.25">
      <c r="A2" s="70" t="s">
        <v>88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2.5" customHeight="1" x14ac:dyDescent="0.25">
      <c r="A3" s="70" t="s">
        <v>101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18.75" customHeight="1" x14ac:dyDescent="0.25">
      <c r="B4" s="71" t="s">
        <v>141</v>
      </c>
      <c r="C4" s="71"/>
      <c r="D4" s="71"/>
      <c r="E4" s="71"/>
      <c r="F4" s="71"/>
      <c r="G4" s="71"/>
      <c r="H4" s="71"/>
      <c r="I4" s="71"/>
      <c r="J4" s="71"/>
      <c r="K4" s="28" t="s">
        <v>102</v>
      </c>
    </row>
    <row r="5" spans="1:11" ht="45" customHeight="1" x14ac:dyDescent="0.25">
      <c r="A5" s="55" t="s">
        <v>80</v>
      </c>
      <c r="B5" s="55" t="s">
        <v>103</v>
      </c>
      <c r="C5" s="14" t="s">
        <v>63</v>
      </c>
      <c r="D5" s="14" t="s">
        <v>64</v>
      </c>
      <c r="E5" s="55" t="s">
        <v>81</v>
      </c>
      <c r="F5" s="55"/>
      <c r="G5" s="55" t="s">
        <v>104</v>
      </c>
      <c r="H5" s="55"/>
      <c r="I5" s="14" t="s">
        <v>105</v>
      </c>
      <c r="J5" s="14" t="s">
        <v>39</v>
      </c>
      <c r="K5" s="55" t="s">
        <v>82</v>
      </c>
    </row>
    <row r="6" spans="1:11" x14ac:dyDescent="0.25">
      <c r="A6" s="55"/>
      <c r="B6" s="55"/>
      <c r="C6" s="14" t="s">
        <v>74</v>
      </c>
      <c r="D6" s="14" t="s">
        <v>74</v>
      </c>
      <c r="E6" s="14" t="s">
        <v>74</v>
      </c>
      <c r="F6" s="14" t="s">
        <v>75</v>
      </c>
      <c r="G6" s="14" t="s">
        <v>74</v>
      </c>
      <c r="H6" s="14" t="s">
        <v>75</v>
      </c>
      <c r="I6" s="14" t="s">
        <v>76</v>
      </c>
      <c r="J6" s="14" t="s">
        <v>74</v>
      </c>
      <c r="K6" s="55"/>
    </row>
    <row r="7" spans="1:11" x14ac:dyDescent="0.25">
      <c r="A7" s="3">
        <v>1</v>
      </c>
      <c r="B7" s="15" t="s">
        <v>84</v>
      </c>
      <c r="C7" s="15">
        <v>30</v>
      </c>
      <c r="D7" s="15">
        <v>13</v>
      </c>
      <c r="E7" s="15">
        <v>0</v>
      </c>
      <c r="F7" s="16">
        <v>0</v>
      </c>
      <c r="G7" s="15">
        <f>E7</f>
        <v>0</v>
      </c>
      <c r="H7" s="16">
        <f>F7</f>
        <v>0</v>
      </c>
      <c r="I7" s="15">
        <v>0</v>
      </c>
      <c r="J7" s="15">
        <f>D7-E7-I7</f>
        <v>13</v>
      </c>
      <c r="K7" s="30">
        <f>(E7/C7)</f>
        <v>0</v>
      </c>
    </row>
    <row r="8" spans="1:11" x14ac:dyDescent="0.25">
      <c r="A8" s="3">
        <v>2</v>
      </c>
      <c r="B8" s="15" t="s">
        <v>54</v>
      </c>
      <c r="C8" s="15">
        <v>8</v>
      </c>
      <c r="D8" s="15">
        <v>18</v>
      </c>
      <c r="E8" s="15">
        <v>0</v>
      </c>
      <c r="F8" s="16">
        <v>0</v>
      </c>
      <c r="G8" s="15">
        <f t="shared" ref="G8:G28" si="0">E8</f>
        <v>0</v>
      </c>
      <c r="H8" s="16">
        <f t="shared" ref="H8:H28" si="1">F8</f>
        <v>0</v>
      </c>
      <c r="I8" s="15">
        <v>0</v>
      </c>
      <c r="J8" s="15">
        <f t="shared" ref="J8:J28" si="2">D8-E8-I8</f>
        <v>18</v>
      </c>
      <c r="K8" s="30">
        <f t="shared" ref="K8:K28" si="3">(E8/C8)</f>
        <v>0</v>
      </c>
    </row>
    <row r="9" spans="1:11" x14ac:dyDescent="0.25">
      <c r="A9" s="3">
        <v>3</v>
      </c>
      <c r="B9" s="15" t="s">
        <v>40</v>
      </c>
      <c r="C9" s="15">
        <v>843</v>
      </c>
      <c r="D9" s="15">
        <v>281</v>
      </c>
      <c r="E9" s="15">
        <v>15</v>
      </c>
      <c r="F9" s="16">
        <v>10.02</v>
      </c>
      <c r="G9" s="15">
        <f t="shared" si="0"/>
        <v>15</v>
      </c>
      <c r="H9" s="16">
        <f t="shared" si="1"/>
        <v>10.02</v>
      </c>
      <c r="I9" s="15">
        <v>6</v>
      </c>
      <c r="J9" s="15">
        <f t="shared" si="2"/>
        <v>260</v>
      </c>
      <c r="K9" s="30">
        <f t="shared" si="3"/>
        <v>1.7793594306049824E-2</v>
      </c>
    </row>
    <row r="10" spans="1:11" x14ac:dyDescent="0.25">
      <c r="A10" s="3">
        <v>4</v>
      </c>
      <c r="B10" s="15" t="s">
        <v>42</v>
      </c>
      <c r="C10" s="15">
        <v>267</v>
      </c>
      <c r="D10" s="15">
        <v>110</v>
      </c>
      <c r="E10" s="15">
        <v>4</v>
      </c>
      <c r="F10" s="16">
        <v>3.4</v>
      </c>
      <c r="G10" s="15">
        <f t="shared" si="0"/>
        <v>4</v>
      </c>
      <c r="H10" s="16">
        <f t="shared" si="1"/>
        <v>3.4</v>
      </c>
      <c r="I10" s="15">
        <v>2</v>
      </c>
      <c r="J10" s="15">
        <f t="shared" si="2"/>
        <v>104</v>
      </c>
      <c r="K10" s="30">
        <f t="shared" si="3"/>
        <v>1.4981273408239701E-2</v>
      </c>
    </row>
    <row r="11" spans="1:11" x14ac:dyDescent="0.25">
      <c r="A11" s="3">
        <v>5</v>
      </c>
      <c r="B11" s="15" t="s">
        <v>50</v>
      </c>
      <c r="C11" s="15">
        <v>43</v>
      </c>
      <c r="D11" s="15">
        <v>3</v>
      </c>
      <c r="E11" s="15">
        <v>0</v>
      </c>
      <c r="F11" s="16">
        <v>0</v>
      </c>
      <c r="G11" s="15">
        <f t="shared" si="0"/>
        <v>0</v>
      </c>
      <c r="H11" s="16">
        <f t="shared" si="1"/>
        <v>0</v>
      </c>
      <c r="I11" s="15">
        <v>0</v>
      </c>
      <c r="J11" s="15">
        <f t="shared" si="2"/>
        <v>3</v>
      </c>
      <c r="K11" s="30">
        <f t="shared" si="3"/>
        <v>0</v>
      </c>
    </row>
    <row r="12" spans="1:11" x14ac:dyDescent="0.25">
      <c r="A12" s="3">
        <v>6</v>
      </c>
      <c r="B12" s="15" t="s">
        <v>57</v>
      </c>
      <c r="C12" s="15">
        <v>75</v>
      </c>
      <c r="D12" s="15">
        <v>44</v>
      </c>
      <c r="E12" s="15">
        <v>21</v>
      </c>
      <c r="F12" s="16">
        <v>4.2</v>
      </c>
      <c r="G12" s="15">
        <f t="shared" si="0"/>
        <v>21</v>
      </c>
      <c r="H12" s="16">
        <f t="shared" si="1"/>
        <v>4.2</v>
      </c>
      <c r="I12" s="15">
        <v>1</v>
      </c>
      <c r="J12" s="15">
        <f t="shared" si="2"/>
        <v>22</v>
      </c>
      <c r="K12" s="30">
        <f t="shared" si="3"/>
        <v>0.28000000000000003</v>
      </c>
    </row>
    <row r="13" spans="1:11" x14ac:dyDescent="0.25">
      <c r="A13" s="3">
        <v>7</v>
      </c>
      <c r="B13" s="15" t="s">
        <v>49</v>
      </c>
      <c r="C13" s="15">
        <v>57</v>
      </c>
      <c r="D13" s="15">
        <v>19</v>
      </c>
      <c r="E13" s="15">
        <v>0</v>
      </c>
      <c r="F13" s="16">
        <v>0</v>
      </c>
      <c r="G13" s="15">
        <f t="shared" si="0"/>
        <v>0</v>
      </c>
      <c r="H13" s="16">
        <f t="shared" si="1"/>
        <v>0</v>
      </c>
      <c r="I13" s="15">
        <v>0</v>
      </c>
      <c r="J13" s="15">
        <f t="shared" si="2"/>
        <v>19</v>
      </c>
      <c r="K13" s="30">
        <f t="shared" si="3"/>
        <v>0</v>
      </c>
    </row>
    <row r="14" spans="1:11" x14ac:dyDescent="0.25">
      <c r="A14" s="3">
        <v>8</v>
      </c>
      <c r="B14" s="15" t="s">
        <v>44</v>
      </c>
      <c r="C14" s="15">
        <v>312</v>
      </c>
      <c r="D14" s="15">
        <v>67</v>
      </c>
      <c r="E14" s="15">
        <v>1</v>
      </c>
      <c r="F14" s="16">
        <v>0.8</v>
      </c>
      <c r="G14" s="15">
        <f t="shared" si="0"/>
        <v>1</v>
      </c>
      <c r="H14" s="16">
        <f t="shared" si="1"/>
        <v>0.8</v>
      </c>
      <c r="I14" s="15">
        <v>3</v>
      </c>
      <c r="J14" s="15">
        <f t="shared" si="2"/>
        <v>63</v>
      </c>
      <c r="K14" s="30">
        <f t="shared" si="3"/>
        <v>3.205128205128205E-3</v>
      </c>
    </row>
    <row r="15" spans="1:11" x14ac:dyDescent="0.25">
      <c r="A15" s="3">
        <v>9</v>
      </c>
      <c r="B15" s="15" t="s">
        <v>51</v>
      </c>
      <c r="C15" s="15">
        <v>87</v>
      </c>
      <c r="D15" s="15">
        <v>9</v>
      </c>
      <c r="E15" s="15">
        <v>0</v>
      </c>
      <c r="F15" s="16">
        <v>0</v>
      </c>
      <c r="G15" s="15">
        <f t="shared" si="0"/>
        <v>0</v>
      </c>
      <c r="H15" s="16">
        <f t="shared" si="1"/>
        <v>0</v>
      </c>
      <c r="I15" s="15">
        <v>0</v>
      </c>
      <c r="J15" s="15">
        <f t="shared" si="2"/>
        <v>9</v>
      </c>
      <c r="K15" s="30">
        <f t="shared" si="3"/>
        <v>0</v>
      </c>
    </row>
    <row r="16" spans="1:11" x14ac:dyDescent="0.25">
      <c r="A16" s="3">
        <v>10</v>
      </c>
      <c r="B16" s="15" t="s">
        <v>41</v>
      </c>
      <c r="C16" s="15">
        <v>886</v>
      </c>
      <c r="D16" s="15">
        <v>264</v>
      </c>
      <c r="E16" s="15">
        <v>7</v>
      </c>
      <c r="F16" s="16">
        <v>2.89</v>
      </c>
      <c r="G16" s="15">
        <f t="shared" si="0"/>
        <v>7</v>
      </c>
      <c r="H16" s="16">
        <f t="shared" si="1"/>
        <v>2.89</v>
      </c>
      <c r="I16" s="15">
        <v>25</v>
      </c>
      <c r="J16" s="15">
        <f t="shared" si="2"/>
        <v>232</v>
      </c>
      <c r="K16" s="30">
        <f t="shared" si="3"/>
        <v>7.900677200902935E-3</v>
      </c>
    </row>
    <row r="17" spans="1:11" x14ac:dyDescent="0.25">
      <c r="A17" s="3">
        <v>11</v>
      </c>
      <c r="B17" s="15" t="s">
        <v>58</v>
      </c>
      <c r="C17" s="15">
        <v>220</v>
      </c>
      <c r="D17" s="15">
        <v>102</v>
      </c>
      <c r="E17" s="15">
        <v>9</v>
      </c>
      <c r="F17" s="16">
        <v>6.05</v>
      </c>
      <c r="G17" s="15">
        <f t="shared" si="0"/>
        <v>9</v>
      </c>
      <c r="H17" s="16">
        <f t="shared" si="1"/>
        <v>6.05</v>
      </c>
      <c r="I17" s="15">
        <v>6</v>
      </c>
      <c r="J17" s="15">
        <f t="shared" si="2"/>
        <v>87</v>
      </c>
      <c r="K17" s="30">
        <f t="shared" si="3"/>
        <v>4.0909090909090909E-2</v>
      </c>
    </row>
    <row r="18" spans="1:11" x14ac:dyDescent="0.25">
      <c r="A18" s="3">
        <v>12</v>
      </c>
      <c r="B18" s="15" t="s">
        <v>52</v>
      </c>
      <c r="C18" s="15">
        <v>38</v>
      </c>
      <c r="D18" s="15">
        <v>7</v>
      </c>
      <c r="E18" s="15">
        <v>1</v>
      </c>
      <c r="F18" s="16">
        <v>0.3</v>
      </c>
      <c r="G18" s="15">
        <f t="shared" si="0"/>
        <v>1</v>
      </c>
      <c r="H18" s="16">
        <f t="shared" si="1"/>
        <v>0.3</v>
      </c>
      <c r="I18" s="15">
        <v>2</v>
      </c>
      <c r="J18" s="15">
        <f t="shared" si="2"/>
        <v>4</v>
      </c>
      <c r="K18" s="30">
        <f t="shared" si="3"/>
        <v>2.6315789473684209E-2</v>
      </c>
    </row>
    <row r="19" spans="1:11" x14ac:dyDescent="0.25">
      <c r="A19" s="3">
        <v>13</v>
      </c>
      <c r="B19" s="15" t="s">
        <v>48</v>
      </c>
      <c r="C19" s="15">
        <v>56</v>
      </c>
      <c r="D19" s="15">
        <v>20</v>
      </c>
      <c r="E19" s="15">
        <v>0</v>
      </c>
      <c r="F19" s="16">
        <v>0</v>
      </c>
      <c r="G19" s="15">
        <f t="shared" si="0"/>
        <v>0</v>
      </c>
      <c r="H19" s="16">
        <f t="shared" si="1"/>
        <v>0</v>
      </c>
      <c r="I19" s="15">
        <v>3</v>
      </c>
      <c r="J19" s="15">
        <f t="shared" si="2"/>
        <v>17</v>
      </c>
      <c r="K19" s="30">
        <f t="shared" si="3"/>
        <v>0</v>
      </c>
    </row>
    <row r="20" spans="1:11" x14ac:dyDescent="0.25">
      <c r="A20" s="3">
        <v>14</v>
      </c>
      <c r="B20" s="15" t="s">
        <v>59</v>
      </c>
      <c r="C20" s="15">
        <v>31</v>
      </c>
      <c r="D20" s="15">
        <v>15</v>
      </c>
      <c r="E20" s="15">
        <v>1</v>
      </c>
      <c r="F20" s="16">
        <v>0.5</v>
      </c>
      <c r="G20" s="15">
        <f t="shared" si="0"/>
        <v>1</v>
      </c>
      <c r="H20" s="16">
        <f t="shared" si="1"/>
        <v>0.5</v>
      </c>
      <c r="I20" s="15">
        <v>2</v>
      </c>
      <c r="J20" s="15">
        <f t="shared" si="2"/>
        <v>12</v>
      </c>
      <c r="K20" s="30">
        <f t="shared" si="3"/>
        <v>3.2258064516129031E-2</v>
      </c>
    </row>
    <row r="21" spans="1:11" x14ac:dyDescent="0.25">
      <c r="A21" s="3">
        <v>15</v>
      </c>
      <c r="B21" s="15" t="s">
        <v>47</v>
      </c>
      <c r="C21" s="15">
        <v>124</v>
      </c>
      <c r="D21" s="15">
        <v>50</v>
      </c>
      <c r="E21" s="15">
        <v>0</v>
      </c>
      <c r="F21" s="16">
        <v>0</v>
      </c>
      <c r="G21" s="15">
        <f t="shared" si="0"/>
        <v>0</v>
      </c>
      <c r="H21" s="16">
        <f t="shared" si="1"/>
        <v>0</v>
      </c>
      <c r="I21" s="15">
        <v>2</v>
      </c>
      <c r="J21" s="15">
        <f t="shared" si="2"/>
        <v>48</v>
      </c>
      <c r="K21" s="30">
        <f t="shared" si="3"/>
        <v>0</v>
      </c>
    </row>
    <row r="22" spans="1:11" x14ac:dyDescent="0.25">
      <c r="A22" s="3">
        <v>16</v>
      </c>
      <c r="B22" s="15" t="s">
        <v>60</v>
      </c>
      <c r="C22" s="15">
        <v>196</v>
      </c>
      <c r="D22" s="15">
        <v>62</v>
      </c>
      <c r="E22" s="15">
        <v>7</v>
      </c>
      <c r="F22" s="16">
        <v>3.35</v>
      </c>
      <c r="G22" s="15">
        <f t="shared" si="0"/>
        <v>7</v>
      </c>
      <c r="H22" s="16">
        <f t="shared" si="1"/>
        <v>3.35</v>
      </c>
      <c r="I22" s="15">
        <v>6</v>
      </c>
      <c r="J22" s="15">
        <f t="shared" si="2"/>
        <v>49</v>
      </c>
      <c r="K22" s="30">
        <f t="shared" si="3"/>
        <v>3.5714285714285712E-2</v>
      </c>
    </row>
    <row r="23" spans="1:11" x14ac:dyDescent="0.25">
      <c r="A23" s="3">
        <v>17</v>
      </c>
      <c r="B23" s="15" t="s">
        <v>43</v>
      </c>
      <c r="C23" s="15">
        <v>1300</v>
      </c>
      <c r="D23" s="15">
        <v>431</v>
      </c>
      <c r="E23" s="15">
        <v>21</v>
      </c>
      <c r="F23" s="16">
        <v>7.48</v>
      </c>
      <c r="G23" s="15">
        <f t="shared" si="0"/>
        <v>21</v>
      </c>
      <c r="H23" s="16">
        <f t="shared" si="1"/>
        <v>7.48</v>
      </c>
      <c r="I23" s="15">
        <v>11</v>
      </c>
      <c r="J23" s="15">
        <f t="shared" si="2"/>
        <v>399</v>
      </c>
      <c r="K23" s="30">
        <f t="shared" si="3"/>
        <v>1.6153846153846154E-2</v>
      </c>
    </row>
    <row r="24" spans="1:11" x14ac:dyDescent="0.25">
      <c r="A24" s="3">
        <v>18</v>
      </c>
      <c r="B24" s="15" t="s">
        <v>53</v>
      </c>
      <c r="C24" s="15">
        <v>66</v>
      </c>
      <c r="D24" s="15">
        <v>20</v>
      </c>
      <c r="E24" s="15">
        <v>1</v>
      </c>
      <c r="F24" s="16">
        <v>0.5</v>
      </c>
      <c r="G24" s="15">
        <f t="shared" si="0"/>
        <v>1</v>
      </c>
      <c r="H24" s="16">
        <f t="shared" si="1"/>
        <v>0.5</v>
      </c>
      <c r="I24" s="15">
        <v>0</v>
      </c>
      <c r="J24" s="15">
        <f t="shared" si="2"/>
        <v>19</v>
      </c>
      <c r="K24" s="30">
        <f t="shared" si="3"/>
        <v>1.5151515151515152E-2</v>
      </c>
    </row>
    <row r="25" spans="1:11" x14ac:dyDescent="0.25">
      <c r="A25" s="3">
        <v>19</v>
      </c>
      <c r="B25" s="15" t="s">
        <v>45</v>
      </c>
      <c r="C25" s="15">
        <v>72</v>
      </c>
      <c r="D25" s="15">
        <v>25</v>
      </c>
      <c r="E25" s="15">
        <v>3</v>
      </c>
      <c r="F25" s="16">
        <v>0.9</v>
      </c>
      <c r="G25" s="15">
        <f t="shared" si="0"/>
        <v>3</v>
      </c>
      <c r="H25" s="16">
        <f t="shared" si="1"/>
        <v>0.9</v>
      </c>
      <c r="I25" s="15">
        <v>2</v>
      </c>
      <c r="J25" s="15">
        <f t="shared" si="2"/>
        <v>20</v>
      </c>
      <c r="K25" s="30">
        <f t="shared" si="3"/>
        <v>4.1666666666666664E-2</v>
      </c>
    </row>
    <row r="26" spans="1:11" x14ac:dyDescent="0.25">
      <c r="A26" s="3">
        <v>20</v>
      </c>
      <c r="B26" s="15" t="s">
        <v>46</v>
      </c>
      <c r="C26" s="15">
        <v>188</v>
      </c>
      <c r="D26" s="15">
        <v>95</v>
      </c>
      <c r="E26" s="15">
        <v>3</v>
      </c>
      <c r="F26" s="16">
        <v>0.97</v>
      </c>
      <c r="G26" s="15">
        <f t="shared" si="0"/>
        <v>3</v>
      </c>
      <c r="H26" s="16">
        <f t="shared" si="1"/>
        <v>0.97</v>
      </c>
      <c r="I26" s="15">
        <v>2</v>
      </c>
      <c r="J26" s="15">
        <f t="shared" si="2"/>
        <v>90</v>
      </c>
      <c r="K26" s="30">
        <f t="shared" si="3"/>
        <v>1.5957446808510637E-2</v>
      </c>
    </row>
    <row r="27" spans="1:11" x14ac:dyDescent="0.25">
      <c r="A27" s="3">
        <v>21</v>
      </c>
      <c r="B27" s="15" t="s">
        <v>55</v>
      </c>
      <c r="C27" s="15">
        <v>48</v>
      </c>
      <c r="D27" s="15">
        <v>17</v>
      </c>
      <c r="E27" s="15">
        <v>2</v>
      </c>
      <c r="F27" s="16">
        <v>0.6</v>
      </c>
      <c r="G27" s="15">
        <f t="shared" si="0"/>
        <v>2</v>
      </c>
      <c r="H27" s="16">
        <f t="shared" si="1"/>
        <v>0.6</v>
      </c>
      <c r="I27" s="15">
        <v>1</v>
      </c>
      <c r="J27" s="15">
        <f t="shared" si="2"/>
        <v>14</v>
      </c>
      <c r="K27" s="30">
        <f t="shared" si="3"/>
        <v>4.1666666666666664E-2</v>
      </c>
    </row>
    <row r="28" spans="1:11" x14ac:dyDescent="0.25">
      <c r="A28" s="3">
        <v>22</v>
      </c>
      <c r="B28" s="15" t="s">
        <v>62</v>
      </c>
      <c r="C28" s="15">
        <v>53</v>
      </c>
      <c r="D28" s="15">
        <v>71</v>
      </c>
      <c r="E28" s="15">
        <v>16</v>
      </c>
      <c r="F28" s="16">
        <v>3.2</v>
      </c>
      <c r="G28" s="15">
        <f t="shared" si="0"/>
        <v>16</v>
      </c>
      <c r="H28" s="16">
        <f t="shared" si="1"/>
        <v>3.2</v>
      </c>
      <c r="I28" s="15">
        <v>1</v>
      </c>
      <c r="J28" s="15">
        <f t="shared" si="2"/>
        <v>54</v>
      </c>
      <c r="K28" s="30">
        <f t="shared" si="3"/>
        <v>0.30188679245283018</v>
      </c>
    </row>
    <row r="29" spans="1:11" s="29" customFormat="1" ht="19.5" x14ac:dyDescent="0.4">
      <c r="A29" s="58" t="s">
        <v>94</v>
      </c>
      <c r="B29" s="59"/>
      <c r="C29" s="17">
        <f t="shared" ref="C29:J29" si="4">SUM(C7:C28)</f>
        <v>5000</v>
      </c>
      <c r="D29" s="17">
        <f t="shared" si="4"/>
        <v>1743</v>
      </c>
      <c r="E29" s="17">
        <f t="shared" si="4"/>
        <v>112</v>
      </c>
      <c r="F29" s="18">
        <f>SUM(F7:F28)</f>
        <v>45.160000000000011</v>
      </c>
      <c r="G29" s="17">
        <f t="shared" ref="G29" si="5">SUM(G7:G28)</f>
        <v>112</v>
      </c>
      <c r="H29" s="18">
        <f>SUM(H7:H28)</f>
        <v>45.160000000000011</v>
      </c>
      <c r="I29" s="17">
        <f t="shared" si="4"/>
        <v>75</v>
      </c>
      <c r="J29" s="17">
        <f t="shared" si="4"/>
        <v>1556</v>
      </c>
      <c r="K29" s="26">
        <f>(E29/C29)</f>
        <v>2.24E-2</v>
      </c>
    </row>
    <row r="30" spans="1:11" ht="15.75" x14ac:dyDescent="0.25">
      <c r="A30" s="31" t="s">
        <v>77</v>
      </c>
    </row>
  </sheetData>
  <mergeCells count="10">
    <mergeCell ref="A29:B29"/>
    <mergeCell ref="A2:K2"/>
    <mergeCell ref="A3:K3"/>
    <mergeCell ref="E5:F5"/>
    <mergeCell ref="G5:H5"/>
    <mergeCell ref="B1:I1"/>
    <mergeCell ref="B4:J4"/>
    <mergeCell ref="A5:A6"/>
    <mergeCell ref="B5:B6"/>
    <mergeCell ref="K5:K6"/>
  </mergeCells>
  <printOptions horizontalCentered="1" verticalCentered="1"/>
  <pageMargins left="0.74803149606299213" right="0.70866141732283472" top="0.82677165354330717" bottom="0.74803149606299213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0"/>
  <sheetViews>
    <sheetView view="pageBreakPreview" zoomScale="80" zoomScaleSheetLayoutView="80" workbookViewId="0">
      <selection activeCell="B3" sqref="B3:J3"/>
    </sheetView>
  </sheetViews>
  <sheetFormatPr defaultRowHeight="15" x14ac:dyDescent="0.25"/>
  <cols>
    <col min="1" max="1" width="7.140625" bestFit="1" customWidth="1"/>
    <col min="2" max="2" width="24.7109375" customWidth="1"/>
    <col min="3" max="3" width="10.5703125" customWidth="1"/>
    <col min="4" max="4" width="12.140625" customWidth="1"/>
    <col min="5" max="5" width="8.7109375" customWidth="1"/>
    <col min="6" max="6" width="12" customWidth="1"/>
    <col min="7" max="7" width="8.42578125" customWidth="1"/>
    <col min="8" max="8" width="12" customWidth="1"/>
    <col min="9" max="9" width="9.28515625" customWidth="1"/>
    <col min="10" max="10" width="8.7109375" customWidth="1"/>
    <col min="11" max="11" width="13.85546875" customWidth="1"/>
  </cols>
  <sheetData>
    <row r="1" spans="1:11" ht="24.75" x14ac:dyDescent="0.5">
      <c r="B1" s="64" t="s">
        <v>123</v>
      </c>
      <c r="C1" s="64"/>
      <c r="D1" s="64"/>
      <c r="E1" s="64"/>
      <c r="F1" s="64"/>
      <c r="G1" s="64"/>
      <c r="H1" s="64"/>
      <c r="I1" s="64"/>
      <c r="K1" s="11" t="s">
        <v>111</v>
      </c>
    </row>
    <row r="2" spans="1:11" ht="20.25" customHeight="1" x14ac:dyDescent="0.25">
      <c r="A2" s="52" t="s">
        <v>116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.75" customHeight="1" x14ac:dyDescent="0.25">
      <c r="B3" s="53" t="s">
        <v>133</v>
      </c>
      <c r="C3" s="53"/>
      <c r="D3" s="53"/>
      <c r="E3" s="53"/>
      <c r="F3" s="53"/>
      <c r="G3" s="53"/>
      <c r="H3" s="53"/>
      <c r="I3" s="53"/>
      <c r="J3" s="53"/>
      <c r="K3" s="37" t="s">
        <v>102</v>
      </c>
    </row>
    <row r="4" spans="1:11" ht="45" customHeight="1" x14ac:dyDescent="0.25">
      <c r="A4" s="55" t="s">
        <v>80</v>
      </c>
      <c r="B4" s="55" t="s">
        <v>79</v>
      </c>
      <c r="C4" s="14" t="s">
        <v>63</v>
      </c>
      <c r="D4" s="14" t="s">
        <v>64</v>
      </c>
      <c r="E4" s="55" t="s">
        <v>81</v>
      </c>
      <c r="F4" s="55"/>
      <c r="G4" s="55" t="s">
        <v>104</v>
      </c>
      <c r="H4" s="55"/>
      <c r="I4" s="14" t="s">
        <v>105</v>
      </c>
      <c r="J4" s="14" t="s">
        <v>39</v>
      </c>
      <c r="K4" s="55" t="s">
        <v>82</v>
      </c>
    </row>
    <row r="5" spans="1:11" x14ac:dyDescent="0.25">
      <c r="A5" s="55"/>
      <c r="B5" s="55"/>
      <c r="C5" s="14" t="s">
        <v>74</v>
      </c>
      <c r="D5" s="14" t="s">
        <v>74</v>
      </c>
      <c r="E5" s="14" t="s">
        <v>74</v>
      </c>
      <c r="F5" s="14" t="s">
        <v>75</v>
      </c>
      <c r="G5" s="14" t="s">
        <v>74</v>
      </c>
      <c r="H5" s="14" t="s">
        <v>75</v>
      </c>
      <c r="I5" s="14" t="s">
        <v>76</v>
      </c>
      <c r="J5" s="14" t="s">
        <v>74</v>
      </c>
      <c r="K5" s="55"/>
    </row>
    <row r="6" spans="1:11" x14ac:dyDescent="0.25">
      <c r="A6" s="3">
        <v>1</v>
      </c>
      <c r="B6" s="23" t="s">
        <v>4</v>
      </c>
      <c r="C6" s="15">
        <v>318</v>
      </c>
      <c r="D6" s="15">
        <v>3</v>
      </c>
      <c r="E6" s="15">
        <v>0</v>
      </c>
      <c r="F6" s="16">
        <v>0</v>
      </c>
      <c r="G6" s="15">
        <f>E6</f>
        <v>0</v>
      </c>
      <c r="H6" s="16">
        <f>F6</f>
        <v>0</v>
      </c>
      <c r="I6" s="15">
        <v>0</v>
      </c>
      <c r="J6" s="15">
        <f>D6-E6-I6</f>
        <v>3</v>
      </c>
      <c r="K6" s="30">
        <f t="shared" ref="K6:K37" si="0">(E6/C6)</f>
        <v>0</v>
      </c>
    </row>
    <row r="7" spans="1:11" x14ac:dyDescent="0.25">
      <c r="A7" s="3">
        <v>2</v>
      </c>
      <c r="B7" s="23" t="s">
        <v>5</v>
      </c>
      <c r="C7" s="15">
        <v>243</v>
      </c>
      <c r="D7" s="15">
        <v>234</v>
      </c>
      <c r="E7" s="15">
        <v>7</v>
      </c>
      <c r="F7" s="16">
        <v>3.22</v>
      </c>
      <c r="G7" s="15">
        <f t="shared" ref="G7:G38" si="1">E7</f>
        <v>7</v>
      </c>
      <c r="H7" s="16">
        <f t="shared" ref="H7:H38" si="2">F7</f>
        <v>3.22</v>
      </c>
      <c r="I7" s="15">
        <v>7</v>
      </c>
      <c r="J7" s="15">
        <f t="shared" ref="J7:J38" si="3">D7-E7-I7</f>
        <v>220</v>
      </c>
      <c r="K7" s="30">
        <f t="shared" si="0"/>
        <v>2.8806584362139918E-2</v>
      </c>
    </row>
    <row r="8" spans="1:11" x14ac:dyDescent="0.25">
      <c r="A8" s="3">
        <v>3</v>
      </c>
      <c r="B8" s="23" t="s">
        <v>6</v>
      </c>
      <c r="C8" s="15">
        <v>243</v>
      </c>
      <c r="D8" s="15">
        <v>166</v>
      </c>
      <c r="E8" s="15">
        <v>6</v>
      </c>
      <c r="F8" s="16">
        <v>3.34</v>
      </c>
      <c r="G8" s="15">
        <f t="shared" si="1"/>
        <v>6</v>
      </c>
      <c r="H8" s="16">
        <f t="shared" si="2"/>
        <v>3.34</v>
      </c>
      <c r="I8" s="15">
        <v>11</v>
      </c>
      <c r="J8" s="15">
        <f t="shared" si="3"/>
        <v>149</v>
      </c>
      <c r="K8" s="30">
        <f t="shared" si="0"/>
        <v>2.4691358024691357E-2</v>
      </c>
    </row>
    <row r="9" spans="1:11" x14ac:dyDescent="0.25">
      <c r="A9" s="3">
        <v>4</v>
      </c>
      <c r="B9" s="23" t="s">
        <v>8</v>
      </c>
      <c r="C9" s="15">
        <v>198</v>
      </c>
      <c r="D9" s="15">
        <v>252</v>
      </c>
      <c r="E9" s="15">
        <v>6</v>
      </c>
      <c r="F9" s="16">
        <v>3.6</v>
      </c>
      <c r="G9" s="15">
        <f t="shared" si="1"/>
        <v>6</v>
      </c>
      <c r="H9" s="16">
        <f t="shared" si="2"/>
        <v>3.6</v>
      </c>
      <c r="I9" s="15">
        <v>0</v>
      </c>
      <c r="J9" s="15">
        <f t="shared" si="3"/>
        <v>246</v>
      </c>
      <c r="K9" s="30">
        <f t="shared" si="0"/>
        <v>3.0303030303030304E-2</v>
      </c>
    </row>
    <row r="10" spans="1:11" x14ac:dyDescent="0.25">
      <c r="A10" s="3">
        <v>5</v>
      </c>
      <c r="B10" s="23" t="s">
        <v>35</v>
      </c>
      <c r="C10" s="15">
        <v>168</v>
      </c>
      <c r="D10" s="15">
        <v>77</v>
      </c>
      <c r="E10" s="15">
        <v>2</v>
      </c>
      <c r="F10" s="16">
        <v>1.5</v>
      </c>
      <c r="G10" s="15">
        <f t="shared" si="1"/>
        <v>2</v>
      </c>
      <c r="H10" s="16">
        <f t="shared" si="2"/>
        <v>1.5</v>
      </c>
      <c r="I10" s="15">
        <v>0</v>
      </c>
      <c r="J10" s="15">
        <f t="shared" si="3"/>
        <v>75</v>
      </c>
      <c r="K10" s="30">
        <f t="shared" si="0"/>
        <v>1.1904761904761904E-2</v>
      </c>
    </row>
    <row r="11" spans="1:11" x14ac:dyDescent="0.25">
      <c r="A11" s="3">
        <v>6</v>
      </c>
      <c r="B11" s="23" t="s">
        <v>9</v>
      </c>
      <c r="C11" s="15">
        <v>68</v>
      </c>
      <c r="D11" s="15">
        <v>142</v>
      </c>
      <c r="E11" s="15">
        <v>0</v>
      </c>
      <c r="F11" s="16">
        <v>0</v>
      </c>
      <c r="G11" s="15">
        <f t="shared" si="1"/>
        <v>0</v>
      </c>
      <c r="H11" s="16">
        <f t="shared" si="2"/>
        <v>0</v>
      </c>
      <c r="I11" s="15">
        <v>103</v>
      </c>
      <c r="J11" s="15">
        <f t="shared" si="3"/>
        <v>39</v>
      </c>
      <c r="K11" s="30">
        <f t="shared" si="0"/>
        <v>0</v>
      </c>
    </row>
    <row r="12" spans="1:11" x14ac:dyDescent="0.25">
      <c r="A12" s="3">
        <v>7</v>
      </c>
      <c r="B12" s="23" t="s">
        <v>10</v>
      </c>
      <c r="C12" s="15">
        <v>191</v>
      </c>
      <c r="D12" s="15">
        <v>188</v>
      </c>
      <c r="E12" s="15">
        <v>17</v>
      </c>
      <c r="F12" s="16">
        <v>4.4000000000000004</v>
      </c>
      <c r="G12" s="15">
        <f t="shared" si="1"/>
        <v>17</v>
      </c>
      <c r="H12" s="16">
        <f t="shared" si="2"/>
        <v>4.4000000000000004</v>
      </c>
      <c r="I12" s="15">
        <v>7</v>
      </c>
      <c r="J12" s="15">
        <f t="shared" si="3"/>
        <v>164</v>
      </c>
      <c r="K12" s="30">
        <f t="shared" si="0"/>
        <v>8.9005235602094238E-2</v>
      </c>
    </row>
    <row r="13" spans="1:11" x14ac:dyDescent="0.25">
      <c r="A13" s="3">
        <v>8</v>
      </c>
      <c r="B13" s="23" t="s">
        <v>13</v>
      </c>
      <c r="C13" s="15">
        <v>168</v>
      </c>
      <c r="D13" s="15">
        <v>21</v>
      </c>
      <c r="E13" s="15">
        <v>0</v>
      </c>
      <c r="F13" s="16">
        <v>0</v>
      </c>
      <c r="G13" s="15">
        <f t="shared" si="1"/>
        <v>0</v>
      </c>
      <c r="H13" s="16">
        <f t="shared" si="2"/>
        <v>0</v>
      </c>
      <c r="I13" s="15">
        <v>0</v>
      </c>
      <c r="J13" s="15">
        <f t="shared" si="3"/>
        <v>21</v>
      </c>
      <c r="K13" s="30">
        <f t="shared" si="0"/>
        <v>0</v>
      </c>
    </row>
    <row r="14" spans="1:11" x14ac:dyDescent="0.25">
      <c r="A14" s="3">
        <v>9</v>
      </c>
      <c r="B14" s="23" t="s">
        <v>16</v>
      </c>
      <c r="C14" s="15">
        <v>118</v>
      </c>
      <c r="D14" s="15">
        <v>28</v>
      </c>
      <c r="E14" s="15">
        <v>9</v>
      </c>
      <c r="F14" s="16">
        <v>5.5</v>
      </c>
      <c r="G14" s="15">
        <f t="shared" si="1"/>
        <v>9</v>
      </c>
      <c r="H14" s="16">
        <f t="shared" si="2"/>
        <v>5.5</v>
      </c>
      <c r="I14" s="15">
        <v>1</v>
      </c>
      <c r="J14" s="15">
        <f t="shared" si="3"/>
        <v>18</v>
      </c>
      <c r="K14" s="30">
        <f t="shared" si="0"/>
        <v>7.6271186440677971E-2</v>
      </c>
    </row>
    <row r="15" spans="1:11" x14ac:dyDescent="0.25">
      <c r="A15" s="3">
        <v>10</v>
      </c>
      <c r="B15" s="23" t="s">
        <v>18</v>
      </c>
      <c r="C15" s="15">
        <v>218</v>
      </c>
      <c r="D15" s="15">
        <v>78</v>
      </c>
      <c r="E15" s="15">
        <v>52</v>
      </c>
      <c r="F15" s="16">
        <v>17.53</v>
      </c>
      <c r="G15" s="15">
        <f t="shared" si="1"/>
        <v>52</v>
      </c>
      <c r="H15" s="16">
        <f t="shared" si="2"/>
        <v>17.53</v>
      </c>
      <c r="I15" s="15">
        <v>0</v>
      </c>
      <c r="J15" s="15">
        <f t="shared" si="3"/>
        <v>26</v>
      </c>
      <c r="K15" s="30">
        <f t="shared" si="0"/>
        <v>0.23853211009174313</v>
      </c>
    </row>
    <row r="16" spans="1:11" x14ac:dyDescent="0.25">
      <c r="A16" s="3">
        <v>11</v>
      </c>
      <c r="B16" s="23" t="s">
        <v>19</v>
      </c>
      <c r="C16" s="15">
        <v>208</v>
      </c>
      <c r="D16" s="15">
        <v>129</v>
      </c>
      <c r="E16" s="15">
        <v>11</v>
      </c>
      <c r="F16" s="16">
        <v>5.32</v>
      </c>
      <c r="G16" s="15">
        <f t="shared" si="1"/>
        <v>11</v>
      </c>
      <c r="H16" s="16">
        <f t="shared" si="2"/>
        <v>5.32</v>
      </c>
      <c r="I16" s="15">
        <v>32</v>
      </c>
      <c r="J16" s="15">
        <f t="shared" si="3"/>
        <v>86</v>
      </c>
      <c r="K16" s="30">
        <f t="shared" si="0"/>
        <v>5.2884615384615384E-2</v>
      </c>
    </row>
    <row r="17" spans="1:11" x14ac:dyDescent="0.25">
      <c r="A17" s="3">
        <v>12</v>
      </c>
      <c r="B17" s="23" t="s">
        <v>20</v>
      </c>
      <c r="C17" s="15">
        <v>216</v>
      </c>
      <c r="D17" s="15">
        <v>133</v>
      </c>
      <c r="E17" s="15">
        <v>28</v>
      </c>
      <c r="F17" s="16">
        <v>16.899999999999999</v>
      </c>
      <c r="G17" s="15">
        <f t="shared" si="1"/>
        <v>28</v>
      </c>
      <c r="H17" s="16">
        <f t="shared" si="2"/>
        <v>16.899999999999999</v>
      </c>
      <c r="I17" s="15">
        <v>3</v>
      </c>
      <c r="J17" s="15">
        <f t="shared" si="3"/>
        <v>102</v>
      </c>
      <c r="K17" s="30">
        <f t="shared" si="0"/>
        <v>0.12962962962962962</v>
      </c>
    </row>
    <row r="18" spans="1:11" x14ac:dyDescent="0.25">
      <c r="A18" s="3">
        <v>13</v>
      </c>
      <c r="B18" s="23" t="s">
        <v>21</v>
      </c>
      <c r="C18" s="15">
        <v>168</v>
      </c>
      <c r="D18" s="15">
        <v>164</v>
      </c>
      <c r="E18" s="15">
        <v>1</v>
      </c>
      <c r="F18" s="16">
        <v>0.4</v>
      </c>
      <c r="G18" s="15">
        <f t="shared" si="1"/>
        <v>1</v>
      </c>
      <c r="H18" s="16">
        <f t="shared" si="2"/>
        <v>0.4</v>
      </c>
      <c r="I18" s="15">
        <v>0</v>
      </c>
      <c r="J18" s="15">
        <f t="shared" si="3"/>
        <v>163</v>
      </c>
      <c r="K18" s="30">
        <f t="shared" si="0"/>
        <v>5.9523809523809521E-3</v>
      </c>
    </row>
    <row r="19" spans="1:11" x14ac:dyDescent="0.25">
      <c r="A19" s="3">
        <v>14</v>
      </c>
      <c r="B19" s="23" t="s">
        <v>23</v>
      </c>
      <c r="C19" s="15">
        <v>218</v>
      </c>
      <c r="D19" s="15">
        <v>154</v>
      </c>
      <c r="E19" s="15">
        <v>53</v>
      </c>
      <c r="F19" s="16">
        <v>25.67</v>
      </c>
      <c r="G19" s="15">
        <f t="shared" si="1"/>
        <v>53</v>
      </c>
      <c r="H19" s="16">
        <f t="shared" si="2"/>
        <v>25.67</v>
      </c>
      <c r="I19" s="15">
        <v>8</v>
      </c>
      <c r="J19" s="15">
        <f t="shared" si="3"/>
        <v>93</v>
      </c>
      <c r="K19" s="30">
        <f t="shared" si="0"/>
        <v>0.24311926605504589</v>
      </c>
    </row>
    <row r="20" spans="1:11" x14ac:dyDescent="0.25">
      <c r="A20" s="3">
        <v>15</v>
      </c>
      <c r="B20" s="23" t="s">
        <v>25</v>
      </c>
      <c r="C20" s="15">
        <v>33</v>
      </c>
      <c r="D20" s="15">
        <v>10</v>
      </c>
      <c r="E20" s="15">
        <v>1</v>
      </c>
      <c r="F20" s="16">
        <v>0.5</v>
      </c>
      <c r="G20" s="15">
        <f t="shared" si="1"/>
        <v>1</v>
      </c>
      <c r="H20" s="16">
        <f t="shared" si="2"/>
        <v>0.5</v>
      </c>
      <c r="I20" s="15">
        <v>0</v>
      </c>
      <c r="J20" s="15">
        <f t="shared" si="3"/>
        <v>9</v>
      </c>
      <c r="K20" s="30">
        <f t="shared" si="0"/>
        <v>3.0303030303030304E-2</v>
      </c>
    </row>
    <row r="21" spans="1:11" x14ac:dyDescent="0.25">
      <c r="A21" s="3">
        <v>16</v>
      </c>
      <c r="B21" s="23" t="s">
        <v>26</v>
      </c>
      <c r="C21" s="15">
        <v>68</v>
      </c>
      <c r="D21" s="15">
        <v>46</v>
      </c>
      <c r="E21" s="15">
        <v>0</v>
      </c>
      <c r="F21" s="16">
        <v>0</v>
      </c>
      <c r="G21" s="15">
        <f t="shared" si="1"/>
        <v>0</v>
      </c>
      <c r="H21" s="16">
        <f t="shared" si="2"/>
        <v>0</v>
      </c>
      <c r="I21" s="15">
        <v>0</v>
      </c>
      <c r="J21" s="15">
        <f t="shared" si="3"/>
        <v>46</v>
      </c>
      <c r="K21" s="30">
        <f t="shared" si="0"/>
        <v>0</v>
      </c>
    </row>
    <row r="22" spans="1:11" x14ac:dyDescent="0.25">
      <c r="A22" s="3">
        <v>17</v>
      </c>
      <c r="B22" s="23" t="s">
        <v>110</v>
      </c>
      <c r="C22" s="15">
        <v>193</v>
      </c>
      <c r="D22" s="15">
        <v>3</v>
      </c>
      <c r="E22" s="15">
        <v>0</v>
      </c>
      <c r="F22" s="16">
        <v>0</v>
      </c>
      <c r="G22" s="15">
        <f t="shared" si="1"/>
        <v>0</v>
      </c>
      <c r="H22" s="16">
        <f t="shared" si="2"/>
        <v>0</v>
      </c>
      <c r="I22" s="15">
        <v>0</v>
      </c>
      <c r="J22" s="15">
        <f t="shared" si="3"/>
        <v>3</v>
      </c>
      <c r="K22" s="30">
        <f t="shared" si="0"/>
        <v>0</v>
      </c>
    </row>
    <row r="23" spans="1:11" x14ac:dyDescent="0.25">
      <c r="A23" s="3">
        <v>18</v>
      </c>
      <c r="B23" s="23" t="s">
        <v>28</v>
      </c>
      <c r="C23" s="15">
        <v>298</v>
      </c>
      <c r="D23" s="15">
        <v>247</v>
      </c>
      <c r="E23" s="15">
        <v>41</v>
      </c>
      <c r="F23" s="16">
        <v>22.32</v>
      </c>
      <c r="G23" s="15">
        <f t="shared" si="1"/>
        <v>41</v>
      </c>
      <c r="H23" s="16">
        <f t="shared" si="2"/>
        <v>22.32</v>
      </c>
      <c r="I23" s="15">
        <v>0</v>
      </c>
      <c r="J23" s="15">
        <f t="shared" si="3"/>
        <v>206</v>
      </c>
      <c r="K23" s="30">
        <f t="shared" si="0"/>
        <v>0.13758389261744966</v>
      </c>
    </row>
    <row r="24" spans="1:11" x14ac:dyDescent="0.25">
      <c r="A24" s="3">
        <v>19</v>
      </c>
      <c r="B24" s="23" t="s">
        <v>29</v>
      </c>
      <c r="C24" s="15">
        <v>68</v>
      </c>
      <c r="D24" s="15">
        <v>4</v>
      </c>
      <c r="E24" s="15">
        <v>0</v>
      </c>
      <c r="F24" s="16">
        <v>0</v>
      </c>
      <c r="G24" s="15">
        <f t="shared" si="1"/>
        <v>0</v>
      </c>
      <c r="H24" s="16">
        <f t="shared" si="2"/>
        <v>0</v>
      </c>
      <c r="I24" s="15">
        <v>0</v>
      </c>
      <c r="J24" s="15">
        <f t="shared" si="3"/>
        <v>4</v>
      </c>
      <c r="K24" s="30">
        <f t="shared" si="0"/>
        <v>0</v>
      </c>
    </row>
    <row r="25" spans="1:11" x14ac:dyDescent="0.25">
      <c r="A25" s="3">
        <v>20</v>
      </c>
      <c r="B25" s="23" t="s">
        <v>30</v>
      </c>
      <c r="C25" s="15">
        <v>268</v>
      </c>
      <c r="D25" s="15">
        <v>118</v>
      </c>
      <c r="E25" s="15">
        <v>7</v>
      </c>
      <c r="F25" s="16">
        <v>2.82</v>
      </c>
      <c r="G25" s="15">
        <f t="shared" si="1"/>
        <v>7</v>
      </c>
      <c r="H25" s="16">
        <f t="shared" si="2"/>
        <v>2.82</v>
      </c>
      <c r="I25" s="15">
        <v>14</v>
      </c>
      <c r="J25" s="15">
        <f t="shared" si="3"/>
        <v>97</v>
      </c>
      <c r="K25" s="30">
        <f t="shared" si="0"/>
        <v>2.6119402985074626E-2</v>
      </c>
    </row>
    <row r="26" spans="1:11" x14ac:dyDescent="0.25">
      <c r="A26" s="3">
        <v>21</v>
      </c>
      <c r="B26" s="23" t="s">
        <v>31</v>
      </c>
      <c r="C26" s="15">
        <v>288</v>
      </c>
      <c r="D26" s="15">
        <v>278</v>
      </c>
      <c r="E26" s="15">
        <v>29</v>
      </c>
      <c r="F26" s="16">
        <v>14.06</v>
      </c>
      <c r="G26" s="15">
        <f t="shared" si="1"/>
        <v>29</v>
      </c>
      <c r="H26" s="16">
        <f t="shared" si="2"/>
        <v>14.06</v>
      </c>
      <c r="I26" s="15">
        <v>154</v>
      </c>
      <c r="J26" s="15">
        <f t="shared" si="3"/>
        <v>95</v>
      </c>
      <c r="K26" s="30">
        <f t="shared" si="0"/>
        <v>0.10069444444444445</v>
      </c>
    </row>
    <row r="27" spans="1:11" x14ac:dyDescent="0.25">
      <c r="A27" s="3">
        <v>22</v>
      </c>
      <c r="B27" s="23" t="s">
        <v>32</v>
      </c>
      <c r="C27" s="15">
        <v>128</v>
      </c>
      <c r="D27" s="15">
        <v>35</v>
      </c>
      <c r="E27" s="15">
        <v>0</v>
      </c>
      <c r="F27" s="16">
        <v>0</v>
      </c>
      <c r="G27" s="15">
        <f t="shared" si="1"/>
        <v>0</v>
      </c>
      <c r="H27" s="16">
        <f t="shared" si="2"/>
        <v>0</v>
      </c>
      <c r="I27" s="15">
        <v>0</v>
      </c>
      <c r="J27" s="15">
        <f t="shared" si="3"/>
        <v>35</v>
      </c>
      <c r="K27" s="30">
        <f t="shared" si="0"/>
        <v>0</v>
      </c>
    </row>
    <row r="28" spans="1:11" x14ac:dyDescent="0.25">
      <c r="A28" s="3">
        <v>23</v>
      </c>
      <c r="B28" s="23" t="s">
        <v>33</v>
      </c>
      <c r="C28" s="15">
        <v>268</v>
      </c>
      <c r="D28" s="15">
        <v>272</v>
      </c>
      <c r="E28" s="15">
        <v>8</v>
      </c>
      <c r="F28" s="16">
        <v>3.67</v>
      </c>
      <c r="G28" s="15">
        <f t="shared" si="1"/>
        <v>8</v>
      </c>
      <c r="H28" s="16">
        <f t="shared" si="2"/>
        <v>3.67</v>
      </c>
      <c r="I28" s="15">
        <v>15</v>
      </c>
      <c r="J28" s="15">
        <f t="shared" si="3"/>
        <v>249</v>
      </c>
      <c r="K28" s="30">
        <f t="shared" si="0"/>
        <v>2.9850746268656716E-2</v>
      </c>
    </row>
    <row r="29" spans="1:11" x14ac:dyDescent="0.25">
      <c r="A29" s="3">
        <v>24</v>
      </c>
      <c r="B29" s="23" t="s">
        <v>34</v>
      </c>
      <c r="C29" s="15">
        <v>20</v>
      </c>
      <c r="D29" s="15">
        <v>0</v>
      </c>
      <c r="E29" s="15">
        <v>0</v>
      </c>
      <c r="F29" s="16">
        <v>0</v>
      </c>
      <c r="G29" s="15">
        <f t="shared" si="1"/>
        <v>0</v>
      </c>
      <c r="H29" s="16">
        <f t="shared" si="2"/>
        <v>0</v>
      </c>
      <c r="I29" s="15">
        <v>0</v>
      </c>
      <c r="J29" s="15">
        <f t="shared" si="3"/>
        <v>0</v>
      </c>
      <c r="K29" s="30">
        <f t="shared" si="0"/>
        <v>0</v>
      </c>
    </row>
    <row r="30" spans="1:11" x14ac:dyDescent="0.25">
      <c r="A30" s="3">
        <v>25</v>
      </c>
      <c r="B30" s="23" t="s">
        <v>36</v>
      </c>
      <c r="C30" s="15">
        <v>93</v>
      </c>
      <c r="D30" s="15">
        <v>115</v>
      </c>
      <c r="E30" s="15">
        <v>2</v>
      </c>
      <c r="F30" s="16">
        <v>0.7</v>
      </c>
      <c r="G30" s="15">
        <f t="shared" si="1"/>
        <v>2</v>
      </c>
      <c r="H30" s="16">
        <f t="shared" si="2"/>
        <v>0.7</v>
      </c>
      <c r="I30" s="15">
        <v>11</v>
      </c>
      <c r="J30" s="15">
        <f t="shared" si="3"/>
        <v>102</v>
      </c>
      <c r="K30" s="30">
        <f t="shared" si="0"/>
        <v>2.1505376344086023E-2</v>
      </c>
    </row>
    <row r="31" spans="1:11" x14ac:dyDescent="0.25">
      <c r="A31" s="3">
        <v>26</v>
      </c>
      <c r="B31" s="23" t="s">
        <v>12</v>
      </c>
      <c r="C31" s="15">
        <v>18</v>
      </c>
      <c r="D31" s="15">
        <v>0</v>
      </c>
      <c r="E31" s="15">
        <v>0</v>
      </c>
      <c r="F31" s="16">
        <v>0</v>
      </c>
      <c r="G31" s="15">
        <f t="shared" si="1"/>
        <v>0</v>
      </c>
      <c r="H31" s="16">
        <f t="shared" si="2"/>
        <v>0</v>
      </c>
      <c r="I31" s="15">
        <v>0</v>
      </c>
      <c r="J31" s="15">
        <f t="shared" si="3"/>
        <v>0</v>
      </c>
      <c r="K31" s="30">
        <f t="shared" si="0"/>
        <v>0</v>
      </c>
    </row>
    <row r="32" spans="1:11" x14ac:dyDescent="0.25">
      <c r="A32" s="3">
        <v>27</v>
      </c>
      <c r="B32" s="23" t="s">
        <v>7</v>
      </c>
      <c r="C32" s="15">
        <v>218</v>
      </c>
      <c r="D32" s="15">
        <v>115</v>
      </c>
      <c r="E32" s="15">
        <v>0</v>
      </c>
      <c r="F32" s="16">
        <v>12.62</v>
      </c>
      <c r="G32" s="15">
        <f t="shared" si="1"/>
        <v>0</v>
      </c>
      <c r="H32" s="16">
        <f t="shared" si="2"/>
        <v>12.62</v>
      </c>
      <c r="I32" s="15">
        <v>14</v>
      </c>
      <c r="J32" s="15">
        <f t="shared" si="3"/>
        <v>101</v>
      </c>
      <c r="K32" s="30">
        <f t="shared" si="0"/>
        <v>0</v>
      </c>
    </row>
    <row r="33" spans="1:11" x14ac:dyDescent="0.25">
      <c r="A33" s="3">
        <v>28</v>
      </c>
      <c r="B33" s="23" t="s">
        <v>17</v>
      </c>
      <c r="C33" s="15">
        <v>168</v>
      </c>
      <c r="D33" s="15">
        <v>42</v>
      </c>
      <c r="E33" s="15">
        <v>14</v>
      </c>
      <c r="F33" s="16">
        <v>6.85</v>
      </c>
      <c r="G33" s="15">
        <f t="shared" si="1"/>
        <v>14</v>
      </c>
      <c r="H33" s="16">
        <f t="shared" si="2"/>
        <v>6.85</v>
      </c>
      <c r="I33" s="15">
        <v>4</v>
      </c>
      <c r="J33" s="15">
        <f t="shared" si="3"/>
        <v>24</v>
      </c>
      <c r="K33" s="30">
        <f t="shared" si="0"/>
        <v>8.3333333333333329E-2</v>
      </c>
    </row>
    <row r="34" spans="1:11" x14ac:dyDescent="0.25">
      <c r="A34" s="3">
        <v>29</v>
      </c>
      <c r="B34" s="23" t="s">
        <v>22</v>
      </c>
      <c r="C34" s="15">
        <v>188</v>
      </c>
      <c r="D34" s="15">
        <v>38</v>
      </c>
      <c r="E34" s="15">
        <v>21</v>
      </c>
      <c r="F34" s="16">
        <v>7.75</v>
      </c>
      <c r="G34" s="15">
        <f t="shared" si="1"/>
        <v>21</v>
      </c>
      <c r="H34" s="16">
        <f t="shared" si="2"/>
        <v>7.75</v>
      </c>
      <c r="I34" s="15">
        <v>0</v>
      </c>
      <c r="J34" s="15">
        <f t="shared" si="3"/>
        <v>17</v>
      </c>
      <c r="K34" s="30">
        <f t="shared" si="0"/>
        <v>0.11170212765957446</v>
      </c>
    </row>
    <row r="35" spans="1:11" x14ac:dyDescent="0.25">
      <c r="A35" s="3">
        <v>30</v>
      </c>
      <c r="B35" s="23" t="s">
        <v>24</v>
      </c>
      <c r="C35" s="15">
        <v>118</v>
      </c>
      <c r="D35" s="15">
        <v>55</v>
      </c>
      <c r="E35" s="15">
        <v>8</v>
      </c>
      <c r="F35" s="16">
        <v>4.12</v>
      </c>
      <c r="G35" s="15">
        <f t="shared" si="1"/>
        <v>8</v>
      </c>
      <c r="H35" s="16">
        <f t="shared" si="2"/>
        <v>4.12</v>
      </c>
      <c r="I35" s="15">
        <v>17</v>
      </c>
      <c r="J35" s="15">
        <f t="shared" si="3"/>
        <v>30</v>
      </c>
      <c r="K35" s="30">
        <f t="shared" si="0"/>
        <v>6.7796610169491525E-2</v>
      </c>
    </row>
    <row r="36" spans="1:11" x14ac:dyDescent="0.25">
      <c r="A36" s="3">
        <v>31</v>
      </c>
      <c r="B36" s="23" t="s">
        <v>15</v>
      </c>
      <c r="C36" s="15">
        <v>63</v>
      </c>
      <c r="D36" s="15">
        <v>48</v>
      </c>
      <c r="E36" s="15">
        <v>8</v>
      </c>
      <c r="F36" s="16">
        <v>0</v>
      </c>
      <c r="G36" s="15">
        <f t="shared" si="1"/>
        <v>8</v>
      </c>
      <c r="H36" s="16">
        <f t="shared" si="2"/>
        <v>0</v>
      </c>
      <c r="I36" s="15">
        <v>0</v>
      </c>
      <c r="J36" s="15">
        <f t="shared" si="3"/>
        <v>40</v>
      </c>
      <c r="K36" s="30">
        <f t="shared" si="0"/>
        <v>0.12698412698412698</v>
      </c>
    </row>
    <row r="37" spans="1:11" x14ac:dyDescent="0.25">
      <c r="A37" s="3">
        <v>32</v>
      </c>
      <c r="B37" s="23" t="s">
        <v>11</v>
      </c>
      <c r="C37" s="15">
        <v>93</v>
      </c>
      <c r="D37" s="15">
        <v>25</v>
      </c>
      <c r="E37" s="15">
        <v>6</v>
      </c>
      <c r="F37" s="16">
        <v>8.77</v>
      </c>
      <c r="G37" s="15">
        <f t="shared" si="1"/>
        <v>6</v>
      </c>
      <c r="H37" s="16">
        <f t="shared" si="2"/>
        <v>8.77</v>
      </c>
      <c r="I37" s="15">
        <v>1</v>
      </c>
      <c r="J37" s="15">
        <f t="shared" si="3"/>
        <v>18</v>
      </c>
      <c r="K37" s="30">
        <f t="shared" si="0"/>
        <v>6.4516129032258063E-2</v>
      </c>
    </row>
    <row r="38" spans="1:11" x14ac:dyDescent="0.25">
      <c r="A38" s="3">
        <v>33</v>
      </c>
      <c r="B38" s="23" t="s">
        <v>109</v>
      </c>
      <c r="C38" s="15">
        <v>0</v>
      </c>
      <c r="D38" s="15">
        <v>0</v>
      </c>
      <c r="E38" s="15">
        <v>0</v>
      </c>
      <c r="F38" s="16">
        <v>0</v>
      </c>
      <c r="G38" s="15">
        <f t="shared" si="1"/>
        <v>0</v>
      </c>
      <c r="H38" s="16">
        <f t="shared" si="2"/>
        <v>0</v>
      </c>
      <c r="I38" s="15">
        <v>0</v>
      </c>
      <c r="J38" s="15">
        <f t="shared" si="3"/>
        <v>0</v>
      </c>
      <c r="K38" s="30">
        <v>0</v>
      </c>
    </row>
    <row r="39" spans="1:11" s="29" customFormat="1" ht="19.5" x14ac:dyDescent="0.4">
      <c r="A39" s="58" t="s">
        <v>94</v>
      </c>
      <c r="B39" s="59"/>
      <c r="C39" s="17">
        <f t="shared" ref="C39:J39" si="4">SUM(C6:C38)</f>
        <v>5334</v>
      </c>
      <c r="D39" s="17">
        <f t="shared" si="4"/>
        <v>3220</v>
      </c>
      <c r="E39" s="17">
        <f t="shared" si="4"/>
        <v>337</v>
      </c>
      <c r="F39" s="18">
        <f t="shared" si="4"/>
        <v>171.55999999999997</v>
      </c>
      <c r="G39" s="17">
        <f t="shared" si="4"/>
        <v>337</v>
      </c>
      <c r="H39" s="18">
        <f t="shared" si="4"/>
        <v>171.55999999999997</v>
      </c>
      <c r="I39" s="17">
        <f t="shared" si="4"/>
        <v>402</v>
      </c>
      <c r="J39" s="17">
        <f t="shared" si="4"/>
        <v>2481</v>
      </c>
      <c r="K39" s="26">
        <f>(E39/C39)</f>
        <v>6.3179602549681288E-2</v>
      </c>
    </row>
    <row r="40" spans="1:11" x14ac:dyDescent="0.25">
      <c r="A40" s="2" t="s">
        <v>78</v>
      </c>
    </row>
  </sheetData>
  <sortState ref="A6:K38">
    <sortCondition ref="A6:A38"/>
  </sortState>
  <mergeCells count="9">
    <mergeCell ref="A39:B39"/>
    <mergeCell ref="B1:I1"/>
    <mergeCell ref="A2:K2"/>
    <mergeCell ref="B3:J3"/>
    <mergeCell ref="A4:A5"/>
    <mergeCell ref="B4:B5"/>
    <mergeCell ref="E4:F4"/>
    <mergeCell ref="G4:H4"/>
    <mergeCell ref="K4:K5"/>
  </mergeCells>
  <printOptions horizontalCentered="1" verticalCentered="1"/>
  <pageMargins left="0.74803149606299213" right="0.70866141732283472" top="0.62992125984251968" bottom="0.62992125984251968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35"/>
  <sheetViews>
    <sheetView view="pageBreakPreview" zoomScale="80" zoomScaleSheetLayoutView="80" workbookViewId="0">
      <selection activeCell="M24" sqref="M24"/>
    </sheetView>
  </sheetViews>
  <sheetFormatPr defaultRowHeight="15" x14ac:dyDescent="0.25"/>
  <cols>
    <col min="1" max="1" width="7.140625" bestFit="1" customWidth="1"/>
    <col min="2" max="2" width="26.85546875" customWidth="1"/>
    <col min="3" max="3" width="10.28515625" customWidth="1"/>
    <col min="4" max="4" width="12.7109375" customWidth="1"/>
    <col min="5" max="5" width="9.7109375" customWidth="1"/>
    <col min="6" max="6" width="11" customWidth="1"/>
    <col min="7" max="7" width="8.42578125" customWidth="1"/>
    <col min="8" max="8" width="12.42578125" customWidth="1"/>
    <col min="9" max="9" width="13" style="1" customWidth="1"/>
    <col min="11" max="11" width="13.28515625" customWidth="1"/>
  </cols>
  <sheetData>
    <row r="1" spans="1:12" ht="24.75" x14ac:dyDescent="0.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11" t="s">
        <v>111</v>
      </c>
    </row>
    <row r="2" spans="1:12" ht="17.25" customHeight="1" x14ac:dyDescent="0.25">
      <c r="A2" s="74" t="s">
        <v>112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2" ht="15.75" customHeight="1" x14ac:dyDescent="0.25">
      <c r="B3" s="71" t="s">
        <v>134</v>
      </c>
      <c r="C3" s="71"/>
      <c r="D3" s="71"/>
      <c r="E3" s="71"/>
      <c r="F3" s="71"/>
      <c r="G3" s="71"/>
      <c r="H3" s="71"/>
      <c r="I3" s="71"/>
      <c r="J3" s="71"/>
      <c r="K3" s="37" t="s">
        <v>102</v>
      </c>
    </row>
    <row r="4" spans="1:12" ht="30" x14ac:dyDescent="0.25">
      <c r="A4" s="55" t="s">
        <v>80</v>
      </c>
      <c r="B4" s="55" t="s">
        <v>103</v>
      </c>
      <c r="C4" s="14" t="s">
        <v>63</v>
      </c>
      <c r="D4" s="14" t="s">
        <v>64</v>
      </c>
      <c r="E4" s="55" t="s">
        <v>81</v>
      </c>
      <c r="F4" s="55"/>
      <c r="G4" s="55" t="s">
        <v>104</v>
      </c>
      <c r="H4" s="55"/>
      <c r="I4" s="14" t="s">
        <v>105</v>
      </c>
      <c r="J4" s="14" t="s">
        <v>39</v>
      </c>
      <c r="K4" s="55" t="s">
        <v>98</v>
      </c>
      <c r="L4" t="s">
        <v>113</v>
      </c>
    </row>
    <row r="5" spans="1:12" x14ac:dyDescent="0.25">
      <c r="A5" s="55"/>
      <c r="B5" s="55"/>
      <c r="C5" s="14" t="s">
        <v>74</v>
      </c>
      <c r="D5" s="14" t="s">
        <v>74</v>
      </c>
      <c r="E5" s="14" t="s">
        <v>74</v>
      </c>
      <c r="F5" s="44" t="s">
        <v>75</v>
      </c>
      <c r="G5" s="14" t="s">
        <v>74</v>
      </c>
      <c r="H5" s="14" t="s">
        <v>75</v>
      </c>
      <c r="I5" s="14" t="s">
        <v>76</v>
      </c>
      <c r="J5" s="14" t="s">
        <v>74</v>
      </c>
      <c r="K5" s="55"/>
    </row>
    <row r="6" spans="1:12" x14ac:dyDescent="0.25">
      <c r="A6" s="3">
        <v>1</v>
      </c>
      <c r="B6" s="32" t="s">
        <v>84</v>
      </c>
      <c r="C6" s="32">
        <v>34</v>
      </c>
      <c r="D6" s="32">
        <v>1</v>
      </c>
      <c r="E6" s="32">
        <v>1</v>
      </c>
      <c r="F6" s="33">
        <v>1</v>
      </c>
      <c r="G6" s="32">
        <f>E6</f>
        <v>1</v>
      </c>
      <c r="H6" s="33">
        <f>F6</f>
        <v>1</v>
      </c>
      <c r="I6" s="32">
        <v>0</v>
      </c>
      <c r="J6" s="32">
        <f>D6-E6-I6</f>
        <v>0</v>
      </c>
      <c r="K6" s="34">
        <f>(E6/C6)</f>
        <v>2.9411764705882353E-2</v>
      </c>
    </row>
    <row r="7" spans="1:12" x14ac:dyDescent="0.25">
      <c r="A7" s="3">
        <v>2</v>
      </c>
      <c r="B7" s="32" t="s">
        <v>54</v>
      </c>
      <c r="C7" s="32">
        <v>11</v>
      </c>
      <c r="D7" s="32">
        <v>1</v>
      </c>
      <c r="E7" s="32">
        <v>0</v>
      </c>
      <c r="F7" s="33">
        <v>0</v>
      </c>
      <c r="G7" s="32">
        <f t="shared" ref="G7:G33" si="0">E7</f>
        <v>0</v>
      </c>
      <c r="H7" s="33">
        <f t="shared" ref="H7:H33" si="1">F7</f>
        <v>0</v>
      </c>
      <c r="I7" s="32">
        <v>0</v>
      </c>
      <c r="J7" s="32">
        <f t="shared" ref="J7:J33" si="2">D7-E7-I7</f>
        <v>1</v>
      </c>
      <c r="K7" s="34">
        <f t="shared" ref="K7:K34" si="3">(E7/C7)</f>
        <v>0</v>
      </c>
    </row>
    <row r="8" spans="1:12" x14ac:dyDescent="0.25">
      <c r="A8" s="3">
        <v>3</v>
      </c>
      <c r="B8" s="32" t="s">
        <v>40</v>
      </c>
      <c r="C8" s="32">
        <v>931</v>
      </c>
      <c r="D8" s="32">
        <v>536</v>
      </c>
      <c r="E8" s="32">
        <v>31</v>
      </c>
      <c r="F8" s="33">
        <v>16.21</v>
      </c>
      <c r="G8" s="32">
        <f t="shared" si="0"/>
        <v>31</v>
      </c>
      <c r="H8" s="33">
        <f t="shared" si="1"/>
        <v>16.21</v>
      </c>
      <c r="I8" s="32">
        <v>66</v>
      </c>
      <c r="J8" s="32">
        <f t="shared" si="2"/>
        <v>439</v>
      </c>
      <c r="K8" s="34">
        <f t="shared" si="3"/>
        <v>3.3297529538131039E-2</v>
      </c>
    </row>
    <row r="9" spans="1:12" x14ac:dyDescent="0.25">
      <c r="A9" s="3">
        <v>4</v>
      </c>
      <c r="B9" s="32" t="s">
        <v>42</v>
      </c>
      <c r="C9" s="32">
        <v>336</v>
      </c>
      <c r="D9" s="32">
        <v>191</v>
      </c>
      <c r="E9" s="32">
        <v>38</v>
      </c>
      <c r="F9" s="33">
        <v>16.23</v>
      </c>
      <c r="G9" s="32">
        <f t="shared" si="0"/>
        <v>38</v>
      </c>
      <c r="H9" s="33">
        <f t="shared" si="1"/>
        <v>16.23</v>
      </c>
      <c r="I9" s="32">
        <v>32</v>
      </c>
      <c r="J9" s="32">
        <f t="shared" si="2"/>
        <v>121</v>
      </c>
      <c r="K9" s="34">
        <f t="shared" si="3"/>
        <v>0.1130952380952381</v>
      </c>
    </row>
    <row r="10" spans="1:12" x14ac:dyDescent="0.25">
      <c r="A10" s="3">
        <v>5</v>
      </c>
      <c r="B10" s="32" t="s">
        <v>50</v>
      </c>
      <c r="C10" s="32">
        <v>30</v>
      </c>
      <c r="D10" s="32">
        <v>12</v>
      </c>
      <c r="E10" s="32">
        <v>2</v>
      </c>
      <c r="F10" s="33">
        <v>1.3</v>
      </c>
      <c r="G10" s="32">
        <f t="shared" si="0"/>
        <v>2</v>
      </c>
      <c r="H10" s="33">
        <f t="shared" si="1"/>
        <v>1.3</v>
      </c>
      <c r="I10" s="32">
        <v>3</v>
      </c>
      <c r="J10" s="32">
        <f t="shared" si="2"/>
        <v>7</v>
      </c>
      <c r="K10" s="34">
        <f t="shared" si="3"/>
        <v>6.6666666666666666E-2</v>
      </c>
    </row>
    <row r="11" spans="1:12" x14ac:dyDescent="0.25">
      <c r="A11" s="3">
        <v>6</v>
      </c>
      <c r="B11" s="32" t="s">
        <v>49</v>
      </c>
      <c r="C11" s="32">
        <v>56</v>
      </c>
      <c r="D11" s="32">
        <v>32</v>
      </c>
      <c r="E11" s="32">
        <v>4</v>
      </c>
      <c r="F11" s="33">
        <v>1.02</v>
      </c>
      <c r="G11" s="32">
        <f t="shared" si="0"/>
        <v>4</v>
      </c>
      <c r="H11" s="33">
        <f t="shared" si="1"/>
        <v>1.02</v>
      </c>
      <c r="I11" s="32">
        <v>2</v>
      </c>
      <c r="J11" s="32">
        <f t="shared" si="2"/>
        <v>26</v>
      </c>
      <c r="K11" s="34">
        <f t="shared" si="3"/>
        <v>7.1428571428571425E-2</v>
      </c>
    </row>
    <row r="12" spans="1:12" x14ac:dyDescent="0.25">
      <c r="A12" s="3">
        <v>7</v>
      </c>
      <c r="B12" s="32" t="s">
        <v>44</v>
      </c>
      <c r="C12" s="32">
        <v>259</v>
      </c>
      <c r="D12" s="32">
        <v>111</v>
      </c>
      <c r="E12" s="32">
        <v>12</v>
      </c>
      <c r="F12" s="33">
        <v>6.6</v>
      </c>
      <c r="G12" s="32">
        <f t="shared" si="0"/>
        <v>12</v>
      </c>
      <c r="H12" s="33">
        <f t="shared" si="1"/>
        <v>6.6</v>
      </c>
      <c r="I12" s="32">
        <v>19</v>
      </c>
      <c r="J12" s="32">
        <f t="shared" si="2"/>
        <v>80</v>
      </c>
      <c r="K12" s="34">
        <f t="shared" si="3"/>
        <v>4.633204633204633E-2</v>
      </c>
    </row>
    <row r="13" spans="1:12" x14ac:dyDescent="0.25">
      <c r="A13" s="3">
        <v>8</v>
      </c>
      <c r="B13" s="32" t="s">
        <v>51</v>
      </c>
      <c r="C13" s="32">
        <v>66</v>
      </c>
      <c r="D13" s="32">
        <v>29</v>
      </c>
      <c r="E13" s="32">
        <v>0</v>
      </c>
      <c r="F13" s="33">
        <v>0</v>
      </c>
      <c r="G13" s="32">
        <f t="shared" si="0"/>
        <v>0</v>
      </c>
      <c r="H13" s="33">
        <f t="shared" si="1"/>
        <v>0</v>
      </c>
      <c r="I13" s="32">
        <v>0</v>
      </c>
      <c r="J13" s="32">
        <f t="shared" si="2"/>
        <v>29</v>
      </c>
      <c r="K13" s="34">
        <f t="shared" si="3"/>
        <v>0</v>
      </c>
    </row>
    <row r="14" spans="1:12" x14ac:dyDescent="0.25">
      <c r="A14" s="3">
        <v>9</v>
      </c>
      <c r="B14" s="32" t="s">
        <v>41</v>
      </c>
      <c r="C14" s="32">
        <v>780</v>
      </c>
      <c r="D14" s="32">
        <v>492</v>
      </c>
      <c r="E14" s="32">
        <v>13</v>
      </c>
      <c r="F14" s="33">
        <v>13.07</v>
      </c>
      <c r="G14" s="32">
        <f t="shared" si="0"/>
        <v>13</v>
      </c>
      <c r="H14" s="33">
        <f t="shared" si="1"/>
        <v>13.07</v>
      </c>
      <c r="I14" s="32">
        <v>82</v>
      </c>
      <c r="J14" s="32">
        <f t="shared" si="2"/>
        <v>397</v>
      </c>
      <c r="K14" s="34">
        <f t="shared" si="3"/>
        <v>1.6666666666666666E-2</v>
      </c>
    </row>
    <row r="15" spans="1:12" x14ac:dyDescent="0.25">
      <c r="A15" s="3">
        <v>10</v>
      </c>
      <c r="B15" s="32" t="s">
        <v>58</v>
      </c>
      <c r="C15" s="32">
        <v>356</v>
      </c>
      <c r="D15" s="32">
        <v>307</v>
      </c>
      <c r="E15" s="32">
        <v>56</v>
      </c>
      <c r="F15" s="33">
        <v>33.06</v>
      </c>
      <c r="G15" s="32">
        <f t="shared" si="0"/>
        <v>56</v>
      </c>
      <c r="H15" s="33">
        <f t="shared" si="1"/>
        <v>33.06</v>
      </c>
      <c r="I15" s="32">
        <v>58</v>
      </c>
      <c r="J15" s="32">
        <f t="shared" si="2"/>
        <v>193</v>
      </c>
      <c r="K15" s="34">
        <f t="shared" si="3"/>
        <v>0.15730337078651685</v>
      </c>
    </row>
    <row r="16" spans="1:12" x14ac:dyDescent="0.25">
      <c r="A16" s="3">
        <v>11</v>
      </c>
      <c r="B16" s="32" t="s">
        <v>65</v>
      </c>
      <c r="C16" s="32">
        <v>79</v>
      </c>
      <c r="D16" s="32">
        <v>77</v>
      </c>
      <c r="E16" s="32">
        <v>3</v>
      </c>
      <c r="F16" s="33">
        <v>1.5</v>
      </c>
      <c r="G16" s="32">
        <f t="shared" si="0"/>
        <v>3</v>
      </c>
      <c r="H16" s="33">
        <f t="shared" si="1"/>
        <v>1.5</v>
      </c>
      <c r="I16" s="32">
        <v>8</v>
      </c>
      <c r="J16" s="32">
        <f t="shared" si="2"/>
        <v>66</v>
      </c>
      <c r="K16" s="34">
        <f t="shared" si="3"/>
        <v>3.7974683544303799E-2</v>
      </c>
    </row>
    <row r="17" spans="1:11" x14ac:dyDescent="0.25">
      <c r="A17" s="3">
        <v>12</v>
      </c>
      <c r="B17" s="32" t="s">
        <v>66</v>
      </c>
      <c r="C17" s="32">
        <v>179</v>
      </c>
      <c r="D17" s="32">
        <v>42</v>
      </c>
      <c r="E17" s="32">
        <v>2</v>
      </c>
      <c r="F17" s="33">
        <v>0.75</v>
      </c>
      <c r="G17" s="32">
        <f t="shared" si="0"/>
        <v>2</v>
      </c>
      <c r="H17" s="33">
        <f t="shared" si="1"/>
        <v>0.75</v>
      </c>
      <c r="I17" s="32">
        <v>16</v>
      </c>
      <c r="J17" s="32">
        <f t="shared" si="2"/>
        <v>24</v>
      </c>
      <c r="K17" s="34">
        <f t="shared" si="3"/>
        <v>1.11731843575419E-2</v>
      </c>
    </row>
    <row r="18" spans="1:11" x14ac:dyDescent="0.25">
      <c r="A18" s="3">
        <v>13</v>
      </c>
      <c r="B18" s="32" t="s">
        <v>52</v>
      </c>
      <c r="C18" s="32">
        <v>42</v>
      </c>
      <c r="D18" s="32">
        <v>25</v>
      </c>
      <c r="E18" s="32">
        <v>10</v>
      </c>
      <c r="F18" s="33">
        <v>4.54</v>
      </c>
      <c r="G18" s="32">
        <f t="shared" si="0"/>
        <v>10</v>
      </c>
      <c r="H18" s="33">
        <f t="shared" si="1"/>
        <v>4.54</v>
      </c>
      <c r="I18" s="32">
        <v>4</v>
      </c>
      <c r="J18" s="32">
        <f t="shared" si="2"/>
        <v>11</v>
      </c>
      <c r="K18" s="34">
        <f t="shared" si="3"/>
        <v>0.23809523809523808</v>
      </c>
    </row>
    <row r="19" spans="1:11" x14ac:dyDescent="0.25">
      <c r="A19" s="3">
        <v>14</v>
      </c>
      <c r="B19" s="32" t="s">
        <v>48</v>
      </c>
      <c r="C19" s="32">
        <v>56</v>
      </c>
      <c r="D19" s="32">
        <v>8</v>
      </c>
      <c r="E19" s="32">
        <v>2</v>
      </c>
      <c r="F19" s="33">
        <v>0.28000000000000003</v>
      </c>
      <c r="G19" s="32">
        <f t="shared" si="0"/>
        <v>2</v>
      </c>
      <c r="H19" s="33">
        <f t="shared" si="1"/>
        <v>0.28000000000000003</v>
      </c>
      <c r="I19" s="32">
        <v>1</v>
      </c>
      <c r="J19" s="32">
        <f t="shared" si="2"/>
        <v>5</v>
      </c>
      <c r="K19" s="34">
        <f t="shared" si="3"/>
        <v>3.5714285714285712E-2</v>
      </c>
    </row>
    <row r="20" spans="1:11" x14ac:dyDescent="0.25">
      <c r="A20" s="3">
        <v>15</v>
      </c>
      <c r="B20" s="32" t="s">
        <v>67</v>
      </c>
      <c r="C20" s="32">
        <v>5</v>
      </c>
      <c r="D20" s="32">
        <v>2</v>
      </c>
      <c r="E20" s="32">
        <v>0</v>
      </c>
      <c r="F20" s="33">
        <v>0</v>
      </c>
      <c r="G20" s="32">
        <f t="shared" si="0"/>
        <v>0</v>
      </c>
      <c r="H20" s="33">
        <f t="shared" si="1"/>
        <v>0</v>
      </c>
      <c r="I20" s="32">
        <v>0</v>
      </c>
      <c r="J20" s="32">
        <f t="shared" si="2"/>
        <v>2</v>
      </c>
      <c r="K20" s="34">
        <f t="shared" si="3"/>
        <v>0</v>
      </c>
    </row>
    <row r="21" spans="1:11" x14ac:dyDescent="0.25">
      <c r="A21" s="3">
        <v>16</v>
      </c>
      <c r="B21" s="32" t="s">
        <v>68</v>
      </c>
      <c r="C21" s="32">
        <v>10</v>
      </c>
      <c r="D21" s="32">
        <v>65</v>
      </c>
      <c r="E21" s="32">
        <v>41</v>
      </c>
      <c r="F21" s="33">
        <v>12.98</v>
      </c>
      <c r="G21" s="32">
        <f t="shared" si="0"/>
        <v>41</v>
      </c>
      <c r="H21" s="33">
        <f t="shared" si="1"/>
        <v>12.98</v>
      </c>
      <c r="I21" s="32">
        <v>1</v>
      </c>
      <c r="J21" s="32">
        <f t="shared" si="2"/>
        <v>23</v>
      </c>
      <c r="K21" s="34">
        <f t="shared" si="3"/>
        <v>4.0999999999999996</v>
      </c>
    </row>
    <row r="22" spans="1:11" x14ac:dyDescent="0.25">
      <c r="A22" s="3">
        <v>17</v>
      </c>
      <c r="B22" s="32" t="s">
        <v>59</v>
      </c>
      <c r="C22" s="32">
        <v>25</v>
      </c>
      <c r="D22" s="32">
        <v>5</v>
      </c>
      <c r="E22" s="32">
        <v>1</v>
      </c>
      <c r="F22" s="33">
        <v>0.5</v>
      </c>
      <c r="G22" s="32">
        <f t="shared" si="0"/>
        <v>1</v>
      </c>
      <c r="H22" s="33">
        <f t="shared" si="1"/>
        <v>0.5</v>
      </c>
      <c r="I22" s="32">
        <v>1</v>
      </c>
      <c r="J22" s="32">
        <f t="shared" si="2"/>
        <v>3</v>
      </c>
      <c r="K22" s="34">
        <f t="shared" si="3"/>
        <v>0.04</v>
      </c>
    </row>
    <row r="23" spans="1:11" x14ac:dyDescent="0.25">
      <c r="A23" s="3">
        <v>18</v>
      </c>
      <c r="B23" s="32" t="s">
        <v>69</v>
      </c>
      <c r="C23" s="32">
        <v>0</v>
      </c>
      <c r="D23" s="32">
        <v>17</v>
      </c>
      <c r="E23" s="32">
        <v>4</v>
      </c>
      <c r="F23" s="33">
        <v>2.2999999999999998</v>
      </c>
      <c r="G23" s="32">
        <f t="shared" si="0"/>
        <v>4</v>
      </c>
      <c r="H23" s="33">
        <f t="shared" si="1"/>
        <v>2.2999999999999998</v>
      </c>
      <c r="I23" s="32">
        <v>1</v>
      </c>
      <c r="J23" s="32">
        <f t="shared" si="2"/>
        <v>12</v>
      </c>
      <c r="K23" s="34">
        <v>0</v>
      </c>
    </row>
    <row r="24" spans="1:11" x14ac:dyDescent="0.25">
      <c r="A24" s="3">
        <v>19</v>
      </c>
      <c r="B24" s="32" t="s">
        <v>47</v>
      </c>
      <c r="C24" s="32">
        <v>92</v>
      </c>
      <c r="D24" s="32">
        <v>74</v>
      </c>
      <c r="E24" s="32">
        <v>5</v>
      </c>
      <c r="F24" s="33">
        <v>2.5</v>
      </c>
      <c r="G24" s="32">
        <f t="shared" si="0"/>
        <v>5</v>
      </c>
      <c r="H24" s="33">
        <f t="shared" si="1"/>
        <v>2.5</v>
      </c>
      <c r="I24" s="32">
        <v>0</v>
      </c>
      <c r="J24" s="32">
        <f t="shared" si="2"/>
        <v>69</v>
      </c>
      <c r="K24" s="34">
        <f t="shared" si="3"/>
        <v>5.434782608695652E-2</v>
      </c>
    </row>
    <row r="25" spans="1:11" x14ac:dyDescent="0.25">
      <c r="A25" s="3">
        <v>20</v>
      </c>
      <c r="B25" s="32" t="s">
        <v>70</v>
      </c>
      <c r="C25" s="32">
        <v>193</v>
      </c>
      <c r="D25" s="32">
        <v>22</v>
      </c>
      <c r="E25" s="32">
        <v>2</v>
      </c>
      <c r="F25" s="33">
        <v>1</v>
      </c>
      <c r="G25" s="32">
        <f t="shared" si="0"/>
        <v>2</v>
      </c>
      <c r="H25" s="33">
        <f t="shared" si="1"/>
        <v>1</v>
      </c>
      <c r="I25" s="32">
        <v>1</v>
      </c>
      <c r="J25" s="32">
        <f t="shared" si="2"/>
        <v>19</v>
      </c>
      <c r="K25" s="34">
        <f t="shared" si="3"/>
        <v>1.0362694300518135E-2</v>
      </c>
    </row>
    <row r="26" spans="1:11" x14ac:dyDescent="0.25">
      <c r="A26" s="3">
        <v>21</v>
      </c>
      <c r="B26" s="32" t="s">
        <v>60</v>
      </c>
      <c r="C26" s="32">
        <v>304</v>
      </c>
      <c r="D26" s="32">
        <v>164</v>
      </c>
      <c r="E26" s="32">
        <v>10</v>
      </c>
      <c r="F26" s="33">
        <v>5.83</v>
      </c>
      <c r="G26" s="32">
        <f t="shared" si="0"/>
        <v>10</v>
      </c>
      <c r="H26" s="33">
        <f t="shared" si="1"/>
        <v>5.83</v>
      </c>
      <c r="I26" s="32">
        <v>1</v>
      </c>
      <c r="J26" s="32">
        <f t="shared" si="2"/>
        <v>153</v>
      </c>
      <c r="K26" s="34">
        <f t="shared" si="3"/>
        <v>3.2894736842105261E-2</v>
      </c>
    </row>
    <row r="27" spans="1:11" x14ac:dyDescent="0.25">
      <c r="A27" s="3">
        <v>22</v>
      </c>
      <c r="B27" s="32" t="s">
        <v>71</v>
      </c>
      <c r="C27" s="32">
        <v>1</v>
      </c>
      <c r="D27" s="32">
        <v>0</v>
      </c>
      <c r="E27" s="32">
        <v>0</v>
      </c>
      <c r="F27" s="33">
        <v>0</v>
      </c>
      <c r="G27" s="32">
        <f t="shared" si="0"/>
        <v>0</v>
      </c>
      <c r="H27" s="33">
        <f t="shared" si="1"/>
        <v>0</v>
      </c>
      <c r="I27" s="32">
        <v>0</v>
      </c>
      <c r="J27" s="32">
        <f t="shared" si="2"/>
        <v>0</v>
      </c>
      <c r="K27" s="34">
        <f t="shared" si="3"/>
        <v>0</v>
      </c>
    </row>
    <row r="28" spans="1:11" x14ac:dyDescent="0.25">
      <c r="A28" s="3">
        <v>23</v>
      </c>
      <c r="B28" s="32" t="s">
        <v>43</v>
      </c>
      <c r="C28" s="32">
        <v>1132</v>
      </c>
      <c r="D28" s="32">
        <v>698</v>
      </c>
      <c r="E28" s="32">
        <v>52</v>
      </c>
      <c r="F28" s="33">
        <v>24.41</v>
      </c>
      <c r="G28" s="32">
        <f t="shared" si="0"/>
        <v>52</v>
      </c>
      <c r="H28" s="33">
        <f t="shared" si="1"/>
        <v>24.41</v>
      </c>
      <c r="I28" s="32">
        <v>80</v>
      </c>
      <c r="J28" s="32">
        <f t="shared" si="2"/>
        <v>566</v>
      </c>
      <c r="K28" s="34">
        <f t="shared" si="3"/>
        <v>4.5936395759717315E-2</v>
      </c>
    </row>
    <row r="29" spans="1:11" x14ac:dyDescent="0.25">
      <c r="A29" s="3">
        <v>24</v>
      </c>
      <c r="B29" s="32" t="s">
        <v>53</v>
      </c>
      <c r="C29" s="32">
        <v>44</v>
      </c>
      <c r="D29" s="32">
        <v>41</v>
      </c>
      <c r="E29" s="32">
        <v>21</v>
      </c>
      <c r="F29" s="33">
        <v>9.8000000000000007</v>
      </c>
      <c r="G29" s="32">
        <f t="shared" si="0"/>
        <v>21</v>
      </c>
      <c r="H29" s="33">
        <f t="shared" si="1"/>
        <v>9.8000000000000007</v>
      </c>
      <c r="I29" s="32">
        <v>4</v>
      </c>
      <c r="J29" s="32">
        <f t="shared" si="2"/>
        <v>16</v>
      </c>
      <c r="K29" s="34">
        <f t="shared" si="3"/>
        <v>0.47727272727272729</v>
      </c>
    </row>
    <row r="30" spans="1:11" x14ac:dyDescent="0.25">
      <c r="A30" s="3">
        <v>25</v>
      </c>
      <c r="B30" s="32" t="s">
        <v>61</v>
      </c>
      <c r="C30" s="32">
        <v>51</v>
      </c>
      <c r="D30" s="32">
        <v>33</v>
      </c>
      <c r="E30" s="32">
        <v>4</v>
      </c>
      <c r="F30" s="33">
        <v>1.43</v>
      </c>
      <c r="G30" s="32">
        <f t="shared" si="0"/>
        <v>4</v>
      </c>
      <c r="H30" s="33">
        <f t="shared" si="1"/>
        <v>1.43</v>
      </c>
      <c r="I30" s="32">
        <v>5</v>
      </c>
      <c r="J30" s="32">
        <f t="shared" si="2"/>
        <v>24</v>
      </c>
      <c r="K30" s="34">
        <f t="shared" si="3"/>
        <v>7.8431372549019607E-2</v>
      </c>
    </row>
    <row r="31" spans="1:11" x14ac:dyDescent="0.25">
      <c r="A31" s="3">
        <v>26</v>
      </c>
      <c r="B31" s="32" t="s">
        <v>72</v>
      </c>
      <c r="C31" s="32">
        <v>14</v>
      </c>
      <c r="D31" s="32">
        <v>3</v>
      </c>
      <c r="E31" s="32">
        <v>0</v>
      </c>
      <c r="F31" s="33">
        <v>0</v>
      </c>
      <c r="G31" s="32">
        <f t="shared" si="0"/>
        <v>0</v>
      </c>
      <c r="H31" s="33">
        <f t="shared" si="1"/>
        <v>0</v>
      </c>
      <c r="I31" s="32">
        <v>0</v>
      </c>
      <c r="J31" s="32">
        <f t="shared" si="2"/>
        <v>3</v>
      </c>
      <c r="K31" s="34">
        <f t="shared" si="3"/>
        <v>0</v>
      </c>
    </row>
    <row r="32" spans="1:11" x14ac:dyDescent="0.25">
      <c r="A32" s="3">
        <v>27</v>
      </c>
      <c r="B32" s="32" t="s">
        <v>46</v>
      </c>
      <c r="C32" s="32">
        <v>221</v>
      </c>
      <c r="D32" s="32">
        <v>221</v>
      </c>
      <c r="E32" s="32">
        <v>23</v>
      </c>
      <c r="F32" s="33">
        <v>14.25</v>
      </c>
      <c r="G32" s="32">
        <f t="shared" si="0"/>
        <v>23</v>
      </c>
      <c r="H32" s="33">
        <f t="shared" si="1"/>
        <v>14.25</v>
      </c>
      <c r="I32" s="32">
        <v>15</v>
      </c>
      <c r="J32" s="32">
        <f t="shared" si="2"/>
        <v>183</v>
      </c>
      <c r="K32" s="34">
        <f t="shared" si="3"/>
        <v>0.10407239819004525</v>
      </c>
    </row>
    <row r="33" spans="1:11" x14ac:dyDescent="0.25">
      <c r="A33" s="3">
        <v>28</v>
      </c>
      <c r="B33" s="32" t="s">
        <v>55</v>
      </c>
      <c r="C33" s="32">
        <v>27</v>
      </c>
      <c r="D33" s="32">
        <v>11</v>
      </c>
      <c r="E33" s="32">
        <v>0</v>
      </c>
      <c r="F33" s="33">
        <v>1</v>
      </c>
      <c r="G33" s="32">
        <f t="shared" si="0"/>
        <v>0</v>
      </c>
      <c r="H33" s="33">
        <f t="shared" si="1"/>
        <v>1</v>
      </c>
      <c r="I33" s="32">
        <v>2</v>
      </c>
      <c r="J33" s="32">
        <f t="shared" si="2"/>
        <v>9</v>
      </c>
      <c r="K33" s="34">
        <f t="shared" si="3"/>
        <v>0</v>
      </c>
    </row>
    <row r="34" spans="1:11" s="29" customFormat="1" ht="19.5" x14ac:dyDescent="0.4">
      <c r="A34" s="72" t="s">
        <v>83</v>
      </c>
      <c r="B34" s="73"/>
      <c r="C34" s="35">
        <f t="shared" ref="C34:E34" si="4">SUM(C6:C33)</f>
        <v>5334</v>
      </c>
      <c r="D34" s="35">
        <f t="shared" si="4"/>
        <v>3220</v>
      </c>
      <c r="E34" s="35">
        <f t="shared" si="4"/>
        <v>337</v>
      </c>
      <c r="F34" s="35">
        <f>SUM(F6:F33)</f>
        <v>171.56000000000003</v>
      </c>
      <c r="G34" s="35">
        <f>SUM(G6:G33)</f>
        <v>337</v>
      </c>
      <c r="H34" s="35">
        <f>SUM(H6:H33)</f>
        <v>171.56000000000003</v>
      </c>
      <c r="I34" s="35">
        <f>SUM(I6:I33)</f>
        <v>402</v>
      </c>
      <c r="J34" s="35">
        <f>SUM(J6:J33)</f>
        <v>2481</v>
      </c>
      <c r="K34" s="36">
        <f t="shared" si="3"/>
        <v>6.3179602549681288E-2</v>
      </c>
    </row>
    <row r="35" spans="1:11" x14ac:dyDescent="0.25">
      <c r="A35" s="2" t="s">
        <v>78</v>
      </c>
    </row>
  </sheetData>
  <mergeCells count="9">
    <mergeCell ref="A34:B34"/>
    <mergeCell ref="A1:J1"/>
    <mergeCell ref="A2:K2"/>
    <mergeCell ref="B3:J3"/>
    <mergeCell ref="A4:A5"/>
    <mergeCell ref="B4:B5"/>
    <mergeCell ref="E4:F4"/>
    <mergeCell ref="G4:H4"/>
    <mergeCell ref="K4:K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8"/>
  <sheetViews>
    <sheetView view="pageBreakPreview" zoomScale="80" zoomScaleSheetLayoutView="80" workbookViewId="0">
      <selection activeCell="J21" sqref="J21"/>
    </sheetView>
  </sheetViews>
  <sheetFormatPr defaultRowHeight="15" x14ac:dyDescent="0.25"/>
  <cols>
    <col min="1" max="1" width="6.28515625" customWidth="1"/>
    <col min="2" max="2" width="30.42578125" customWidth="1"/>
    <col min="3" max="3" width="11.28515625" customWidth="1"/>
    <col min="4" max="4" width="14.28515625" customWidth="1"/>
    <col min="5" max="5" width="14.7109375" customWidth="1"/>
    <col min="6" max="6" width="12.85546875" customWidth="1"/>
    <col min="7" max="7" width="12.140625" customWidth="1"/>
    <col min="8" max="8" width="14.85546875" style="1" customWidth="1"/>
  </cols>
  <sheetData>
    <row r="1" spans="1:8" ht="24.75" x14ac:dyDescent="0.5">
      <c r="B1" s="64" t="s">
        <v>125</v>
      </c>
      <c r="C1" s="64"/>
      <c r="D1" s="64"/>
      <c r="E1" s="64"/>
      <c r="F1" s="64"/>
      <c r="G1" s="64"/>
      <c r="H1" s="11" t="s">
        <v>114</v>
      </c>
    </row>
    <row r="2" spans="1:8" ht="21" customHeight="1" x14ac:dyDescent="0.25">
      <c r="A2" s="52" t="s">
        <v>88</v>
      </c>
      <c r="B2" s="52"/>
      <c r="C2" s="52"/>
      <c r="D2" s="52"/>
      <c r="E2" s="52"/>
      <c r="F2" s="52"/>
      <c r="G2" s="52"/>
      <c r="H2" s="52"/>
    </row>
    <row r="3" spans="1:8" ht="20.25" customHeight="1" x14ac:dyDescent="0.25">
      <c r="A3" s="52" t="s">
        <v>140</v>
      </c>
      <c r="B3" s="52"/>
      <c r="C3" s="52"/>
      <c r="D3" s="52"/>
      <c r="E3" s="52"/>
      <c r="F3" s="52"/>
      <c r="G3" s="52"/>
      <c r="H3" s="52"/>
    </row>
    <row r="4" spans="1:8" ht="18.75" customHeight="1" x14ac:dyDescent="0.25">
      <c r="A4" s="65" t="s">
        <v>80</v>
      </c>
      <c r="B4" s="69" t="s">
        <v>37</v>
      </c>
      <c r="C4" s="65" t="s">
        <v>131</v>
      </c>
      <c r="D4" s="61" t="s">
        <v>95</v>
      </c>
      <c r="E4" s="61"/>
      <c r="F4" s="61"/>
      <c r="G4" s="62"/>
      <c r="H4" s="67" t="s">
        <v>89</v>
      </c>
    </row>
    <row r="5" spans="1:8" ht="45" customHeight="1" x14ac:dyDescent="0.25">
      <c r="A5" s="66"/>
      <c r="B5" s="69"/>
      <c r="C5" s="66"/>
      <c r="D5" s="19" t="s">
        <v>115</v>
      </c>
      <c r="E5" s="6" t="s">
        <v>81</v>
      </c>
      <c r="F5" s="6" t="s">
        <v>38</v>
      </c>
      <c r="G5" s="6" t="s">
        <v>39</v>
      </c>
      <c r="H5" s="68"/>
    </row>
    <row r="6" spans="1:8" ht="15.75" x14ac:dyDescent="0.25">
      <c r="A6" s="6">
        <v>1</v>
      </c>
      <c r="B6" s="7" t="s">
        <v>84</v>
      </c>
      <c r="C6" s="8">
        <v>1</v>
      </c>
      <c r="D6" s="8">
        <v>7</v>
      </c>
      <c r="E6" s="8">
        <v>0</v>
      </c>
      <c r="F6" s="8">
        <v>1</v>
      </c>
      <c r="G6" s="8">
        <f>D6-E6-F6</f>
        <v>6</v>
      </c>
      <c r="H6" s="9">
        <f t="shared" ref="H6:H25" si="0">(E6/C6)</f>
        <v>0</v>
      </c>
    </row>
    <row r="7" spans="1:8" ht="15.75" x14ac:dyDescent="0.25">
      <c r="A7" s="6">
        <v>2</v>
      </c>
      <c r="B7" s="7" t="s">
        <v>54</v>
      </c>
      <c r="C7" s="8">
        <v>4</v>
      </c>
      <c r="D7" s="8">
        <v>7</v>
      </c>
      <c r="E7" s="8">
        <v>0</v>
      </c>
      <c r="F7" s="8">
        <v>0</v>
      </c>
      <c r="G7" s="8">
        <f>D7-E7-F7</f>
        <v>7</v>
      </c>
      <c r="H7" s="9">
        <f t="shared" si="0"/>
        <v>0</v>
      </c>
    </row>
    <row r="8" spans="1:8" ht="15.75" x14ac:dyDescent="0.25">
      <c r="A8" s="6">
        <v>3</v>
      </c>
      <c r="B8" s="7" t="s">
        <v>40</v>
      </c>
      <c r="C8" s="8">
        <v>25</v>
      </c>
      <c r="D8" s="8">
        <v>8</v>
      </c>
      <c r="E8" s="8">
        <v>0</v>
      </c>
      <c r="F8" s="8">
        <v>2</v>
      </c>
      <c r="G8" s="8">
        <f t="shared" ref="G8:G26" si="1">D8-E8-F8</f>
        <v>6</v>
      </c>
      <c r="H8" s="9">
        <f t="shared" si="0"/>
        <v>0</v>
      </c>
    </row>
    <row r="9" spans="1:8" ht="15.75" x14ac:dyDescent="0.25">
      <c r="A9" s="6">
        <v>4</v>
      </c>
      <c r="B9" s="7" t="s">
        <v>85</v>
      </c>
      <c r="C9" s="8">
        <v>2</v>
      </c>
      <c r="D9" s="8">
        <v>0</v>
      </c>
      <c r="E9" s="8">
        <v>0</v>
      </c>
      <c r="F9" s="8">
        <v>0</v>
      </c>
      <c r="G9" s="8">
        <f t="shared" si="1"/>
        <v>0</v>
      </c>
      <c r="H9" s="9">
        <f t="shared" si="0"/>
        <v>0</v>
      </c>
    </row>
    <row r="10" spans="1:8" ht="15.75" x14ac:dyDescent="0.25">
      <c r="A10" s="6">
        <v>5</v>
      </c>
      <c r="B10" s="7" t="s">
        <v>42</v>
      </c>
      <c r="C10" s="8">
        <v>17</v>
      </c>
      <c r="D10" s="8">
        <v>5</v>
      </c>
      <c r="E10" s="8">
        <v>0</v>
      </c>
      <c r="F10" s="8">
        <v>4</v>
      </c>
      <c r="G10" s="8">
        <f t="shared" si="1"/>
        <v>1</v>
      </c>
      <c r="H10" s="9">
        <f t="shared" si="0"/>
        <v>0</v>
      </c>
    </row>
    <row r="11" spans="1:8" ht="15.75" x14ac:dyDescent="0.25">
      <c r="A11" s="6">
        <v>6</v>
      </c>
      <c r="B11" s="7" t="s">
        <v>50</v>
      </c>
      <c r="C11" s="8">
        <v>3</v>
      </c>
      <c r="D11" s="8">
        <v>0</v>
      </c>
      <c r="E11" s="8">
        <v>0</v>
      </c>
      <c r="F11" s="8">
        <v>0</v>
      </c>
      <c r="G11" s="8">
        <f t="shared" si="1"/>
        <v>0</v>
      </c>
      <c r="H11" s="9">
        <f t="shared" si="0"/>
        <v>0</v>
      </c>
    </row>
    <row r="12" spans="1:8" ht="15.75" x14ac:dyDescent="0.25">
      <c r="A12" s="6">
        <v>7</v>
      </c>
      <c r="B12" s="7" t="s">
        <v>49</v>
      </c>
      <c r="C12" s="8">
        <v>2</v>
      </c>
      <c r="D12" s="8">
        <v>0</v>
      </c>
      <c r="E12" s="8">
        <v>0</v>
      </c>
      <c r="F12" s="8">
        <v>0</v>
      </c>
      <c r="G12" s="8">
        <f t="shared" si="1"/>
        <v>0</v>
      </c>
      <c r="H12" s="9">
        <f t="shared" si="0"/>
        <v>0</v>
      </c>
    </row>
    <row r="13" spans="1:8" ht="15.75" x14ac:dyDescent="0.25">
      <c r="A13" s="6">
        <v>8</v>
      </c>
      <c r="B13" s="7" t="s">
        <v>44</v>
      </c>
      <c r="C13" s="8">
        <v>14</v>
      </c>
      <c r="D13" s="8">
        <v>23</v>
      </c>
      <c r="E13" s="8">
        <v>0</v>
      </c>
      <c r="F13" s="8">
        <v>2</v>
      </c>
      <c r="G13" s="8">
        <f t="shared" si="1"/>
        <v>21</v>
      </c>
      <c r="H13" s="9">
        <f t="shared" si="0"/>
        <v>0</v>
      </c>
    </row>
    <row r="14" spans="1:8" ht="15.75" x14ac:dyDescent="0.25">
      <c r="A14" s="6">
        <v>9</v>
      </c>
      <c r="B14" s="7" t="s">
        <v>51</v>
      </c>
      <c r="C14" s="8">
        <v>1</v>
      </c>
      <c r="D14" s="8">
        <v>17</v>
      </c>
      <c r="E14" s="8">
        <v>8</v>
      </c>
      <c r="F14" s="8">
        <v>0</v>
      </c>
      <c r="G14" s="8">
        <f t="shared" si="1"/>
        <v>9</v>
      </c>
      <c r="H14" s="9">
        <f t="shared" si="0"/>
        <v>8</v>
      </c>
    </row>
    <row r="15" spans="1:8" ht="15.75" x14ac:dyDescent="0.25">
      <c r="A15" s="6">
        <v>10</v>
      </c>
      <c r="B15" s="7" t="s">
        <v>41</v>
      </c>
      <c r="C15" s="8">
        <v>19</v>
      </c>
      <c r="D15" s="8">
        <v>8</v>
      </c>
      <c r="E15" s="8">
        <v>0</v>
      </c>
      <c r="F15" s="8">
        <v>3</v>
      </c>
      <c r="G15" s="8">
        <f t="shared" si="1"/>
        <v>5</v>
      </c>
      <c r="H15" s="9">
        <f t="shared" si="0"/>
        <v>0</v>
      </c>
    </row>
    <row r="16" spans="1:8" ht="15.75" x14ac:dyDescent="0.25">
      <c r="A16" s="6">
        <v>11</v>
      </c>
      <c r="B16" s="7" t="s">
        <v>86</v>
      </c>
      <c r="C16" s="8">
        <v>2</v>
      </c>
      <c r="D16" s="8">
        <v>3</v>
      </c>
      <c r="E16" s="8">
        <v>0</v>
      </c>
      <c r="F16" s="8">
        <v>0</v>
      </c>
      <c r="G16" s="8">
        <f t="shared" si="1"/>
        <v>3</v>
      </c>
      <c r="H16" s="9">
        <f t="shared" si="0"/>
        <v>0</v>
      </c>
    </row>
    <row r="17" spans="1:8" ht="15.75" x14ac:dyDescent="0.25">
      <c r="A17" s="6">
        <v>12</v>
      </c>
      <c r="B17" s="7" t="s">
        <v>52</v>
      </c>
      <c r="C17" s="8">
        <v>3</v>
      </c>
      <c r="D17" s="8">
        <v>2</v>
      </c>
      <c r="E17" s="8">
        <v>0</v>
      </c>
      <c r="F17" s="8">
        <v>0</v>
      </c>
      <c r="G17" s="8">
        <f t="shared" si="1"/>
        <v>2</v>
      </c>
      <c r="H17" s="9">
        <f t="shared" si="0"/>
        <v>0</v>
      </c>
    </row>
    <row r="18" spans="1:8" ht="15.75" x14ac:dyDescent="0.25">
      <c r="A18" s="6">
        <v>13</v>
      </c>
      <c r="B18" s="7" t="s">
        <v>48</v>
      </c>
      <c r="C18" s="8">
        <v>8</v>
      </c>
      <c r="D18" s="8">
        <v>3</v>
      </c>
      <c r="E18" s="8">
        <v>0</v>
      </c>
      <c r="F18" s="8">
        <v>2</v>
      </c>
      <c r="G18" s="8">
        <f t="shared" si="1"/>
        <v>1</v>
      </c>
      <c r="H18" s="9">
        <f t="shared" si="0"/>
        <v>0</v>
      </c>
    </row>
    <row r="19" spans="1:8" ht="15.75" x14ac:dyDescent="0.25">
      <c r="A19" s="6">
        <v>14</v>
      </c>
      <c r="B19" s="7" t="s">
        <v>47</v>
      </c>
      <c r="C19" s="8">
        <v>3</v>
      </c>
      <c r="D19" s="8">
        <v>3</v>
      </c>
      <c r="E19" s="8">
        <v>0</v>
      </c>
      <c r="F19" s="8">
        <v>3</v>
      </c>
      <c r="G19" s="8">
        <f t="shared" si="1"/>
        <v>0</v>
      </c>
      <c r="H19" s="9">
        <f t="shared" si="0"/>
        <v>0</v>
      </c>
    </row>
    <row r="20" spans="1:8" ht="15.75" x14ac:dyDescent="0.25">
      <c r="A20" s="6">
        <v>15</v>
      </c>
      <c r="B20" s="7" t="s">
        <v>43</v>
      </c>
      <c r="C20" s="8">
        <v>20</v>
      </c>
      <c r="D20" s="8">
        <v>1</v>
      </c>
      <c r="E20" s="8">
        <v>0</v>
      </c>
      <c r="F20" s="8">
        <v>0</v>
      </c>
      <c r="G20" s="8">
        <f t="shared" si="1"/>
        <v>1</v>
      </c>
      <c r="H20" s="9">
        <f t="shared" si="0"/>
        <v>0</v>
      </c>
    </row>
    <row r="21" spans="1:8" ht="15.75" x14ac:dyDescent="0.25">
      <c r="A21" s="6">
        <v>16</v>
      </c>
      <c r="B21" s="7" t="s">
        <v>60</v>
      </c>
      <c r="C21" s="8">
        <v>2</v>
      </c>
      <c r="D21" s="8">
        <v>0</v>
      </c>
      <c r="E21" s="8">
        <v>0</v>
      </c>
      <c r="F21" s="8">
        <v>0</v>
      </c>
      <c r="G21" s="8">
        <f t="shared" si="1"/>
        <v>0</v>
      </c>
      <c r="H21" s="9">
        <f t="shared" si="0"/>
        <v>0</v>
      </c>
    </row>
    <row r="22" spans="1:8" ht="15.75" x14ac:dyDescent="0.25">
      <c r="A22" s="6">
        <v>17</v>
      </c>
      <c r="B22" s="7" t="s">
        <v>53</v>
      </c>
      <c r="C22" s="8">
        <v>3</v>
      </c>
      <c r="D22" s="8">
        <v>0</v>
      </c>
      <c r="E22" s="8">
        <v>0</v>
      </c>
      <c r="F22" s="8">
        <v>0</v>
      </c>
      <c r="G22" s="8">
        <f t="shared" si="1"/>
        <v>0</v>
      </c>
      <c r="H22" s="9">
        <f t="shared" si="0"/>
        <v>0</v>
      </c>
    </row>
    <row r="23" spans="1:8" ht="15.75" x14ac:dyDescent="0.25">
      <c r="A23" s="6">
        <v>18</v>
      </c>
      <c r="B23" s="7" t="s">
        <v>45</v>
      </c>
      <c r="C23" s="8">
        <v>9</v>
      </c>
      <c r="D23" s="8">
        <v>0</v>
      </c>
      <c r="E23" s="8">
        <v>0</v>
      </c>
      <c r="F23" s="8">
        <v>0</v>
      </c>
      <c r="G23" s="8">
        <f t="shared" si="1"/>
        <v>0</v>
      </c>
      <c r="H23" s="9">
        <f t="shared" si="0"/>
        <v>0</v>
      </c>
    </row>
    <row r="24" spans="1:8" ht="15.75" x14ac:dyDescent="0.25">
      <c r="A24" s="6">
        <v>19</v>
      </c>
      <c r="B24" s="7" t="s">
        <v>46</v>
      </c>
      <c r="C24" s="8">
        <v>5</v>
      </c>
      <c r="D24" s="8">
        <v>7</v>
      </c>
      <c r="E24" s="8">
        <v>0</v>
      </c>
      <c r="F24" s="8">
        <v>2</v>
      </c>
      <c r="G24" s="8">
        <f t="shared" si="1"/>
        <v>5</v>
      </c>
      <c r="H24" s="9">
        <f t="shared" si="0"/>
        <v>0</v>
      </c>
    </row>
    <row r="25" spans="1:8" ht="15.75" x14ac:dyDescent="0.25">
      <c r="A25" s="6">
        <v>20</v>
      </c>
      <c r="B25" s="7" t="s">
        <v>55</v>
      </c>
      <c r="C25" s="8">
        <v>2</v>
      </c>
      <c r="D25" s="8">
        <v>0</v>
      </c>
      <c r="E25" s="8">
        <v>0</v>
      </c>
      <c r="F25" s="8">
        <v>0</v>
      </c>
      <c r="G25" s="8">
        <f t="shared" si="1"/>
        <v>0</v>
      </c>
      <c r="H25" s="9">
        <f t="shared" si="0"/>
        <v>0</v>
      </c>
    </row>
    <row r="26" spans="1:8" ht="15.75" x14ac:dyDescent="0.25">
      <c r="A26" s="6">
        <v>21</v>
      </c>
      <c r="B26" s="7" t="s">
        <v>56</v>
      </c>
      <c r="C26" s="8">
        <v>55</v>
      </c>
      <c r="D26" s="8">
        <v>17</v>
      </c>
      <c r="E26" s="8">
        <v>0</v>
      </c>
      <c r="F26" s="8">
        <v>1</v>
      </c>
      <c r="G26" s="8">
        <f t="shared" si="1"/>
        <v>16</v>
      </c>
      <c r="H26" s="9">
        <f t="shared" ref="H26:H27" si="2">(E26/C26)</f>
        <v>0</v>
      </c>
    </row>
    <row r="27" spans="1:8" s="4" customFormat="1" ht="19.5" x14ac:dyDescent="0.4">
      <c r="A27" s="58" t="s">
        <v>83</v>
      </c>
      <c r="B27" s="59"/>
      <c r="C27" s="12">
        <f>SUM(C6:C26)</f>
        <v>200</v>
      </c>
      <c r="D27" s="12">
        <f>SUM(D6:D26)</f>
        <v>111</v>
      </c>
      <c r="E27" s="12">
        <f>SUM(E6:E26)</f>
        <v>8</v>
      </c>
      <c r="F27" s="12">
        <f>SUM(F6:F26)</f>
        <v>20</v>
      </c>
      <c r="G27" s="12">
        <f>SUM(G6:G26)</f>
        <v>83</v>
      </c>
      <c r="H27" s="13">
        <f t="shared" si="2"/>
        <v>0.04</v>
      </c>
    </row>
    <row r="28" spans="1:8" x14ac:dyDescent="0.25">
      <c r="A28" s="5" t="s">
        <v>73</v>
      </c>
      <c r="B28" s="2"/>
      <c r="C28" s="2"/>
      <c r="D28" s="2"/>
      <c r="E28" s="2"/>
    </row>
  </sheetData>
  <sortState ref="A6:H25">
    <sortCondition ref="A6"/>
  </sortState>
  <mergeCells count="9">
    <mergeCell ref="A27:B27"/>
    <mergeCell ref="B1:G1"/>
    <mergeCell ref="A2:H2"/>
    <mergeCell ref="A3:H3"/>
    <mergeCell ref="A4:A5"/>
    <mergeCell ref="B4:B5"/>
    <mergeCell ref="C4:C5"/>
    <mergeCell ref="D4:G4"/>
    <mergeCell ref="H4:H5"/>
  </mergeCells>
  <printOptions horizontalCentered="1" verticalCentered="1"/>
  <pageMargins left="0.61" right="0.54" top="0.83" bottom="0.7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0"/>
  <sheetViews>
    <sheetView zoomScaleNormal="100" workbookViewId="0">
      <selection activeCell="N15" sqref="N15"/>
    </sheetView>
  </sheetViews>
  <sheetFormatPr defaultRowHeight="15" x14ac:dyDescent="0.25"/>
  <cols>
    <col min="2" max="2" width="19.5703125" bestFit="1" customWidth="1"/>
    <col min="8" max="8" width="11.42578125" bestFit="1" customWidth="1"/>
    <col min="11" max="11" width="16.7109375" bestFit="1" customWidth="1"/>
  </cols>
  <sheetData>
    <row r="1" spans="1:11" ht="24.75" x14ac:dyDescent="0.5">
      <c r="B1" s="64" t="s">
        <v>135</v>
      </c>
      <c r="C1" s="64"/>
      <c r="D1" s="64"/>
      <c r="E1" s="64"/>
      <c r="F1" s="64"/>
      <c r="G1" s="64"/>
      <c r="H1" s="64"/>
      <c r="I1" s="64"/>
      <c r="K1" s="49" t="s">
        <v>114</v>
      </c>
    </row>
    <row r="2" spans="1:11" ht="18" x14ac:dyDescent="0.25">
      <c r="A2" s="52" t="s">
        <v>106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x14ac:dyDescent="0.25">
      <c r="B3" s="53" t="s">
        <v>139</v>
      </c>
      <c r="C3" s="53"/>
      <c r="D3" s="53"/>
      <c r="E3" s="53"/>
      <c r="F3" s="53"/>
      <c r="G3" s="53"/>
      <c r="H3" s="53"/>
      <c r="I3" s="53"/>
      <c r="J3" s="53"/>
      <c r="K3" s="37" t="s">
        <v>102</v>
      </c>
    </row>
    <row r="4" spans="1:11" ht="15.75" x14ac:dyDescent="0.25">
      <c r="A4" s="55" t="s">
        <v>80</v>
      </c>
      <c r="B4" s="55" t="s">
        <v>79</v>
      </c>
      <c r="C4" s="50" t="s">
        <v>63</v>
      </c>
      <c r="D4" s="60" t="s">
        <v>90</v>
      </c>
      <c r="E4" s="61"/>
      <c r="F4" s="62"/>
      <c r="G4" s="55" t="s">
        <v>81</v>
      </c>
      <c r="H4" s="55"/>
      <c r="I4" s="56" t="s">
        <v>105</v>
      </c>
      <c r="J4" s="56" t="s">
        <v>39</v>
      </c>
      <c r="K4" s="55" t="s">
        <v>82</v>
      </c>
    </row>
    <row r="5" spans="1:11" ht="51" x14ac:dyDescent="0.25">
      <c r="A5" s="55"/>
      <c r="B5" s="55"/>
      <c r="C5" s="50" t="s">
        <v>74</v>
      </c>
      <c r="D5" s="21" t="s">
        <v>136</v>
      </c>
      <c r="E5" s="21" t="s">
        <v>97</v>
      </c>
      <c r="F5" s="51" t="s">
        <v>94</v>
      </c>
      <c r="G5" s="50" t="s">
        <v>74</v>
      </c>
      <c r="H5" s="50" t="s">
        <v>75</v>
      </c>
      <c r="I5" s="57"/>
      <c r="J5" s="57"/>
      <c r="K5" s="55"/>
    </row>
    <row r="6" spans="1:11" x14ac:dyDescent="0.25">
      <c r="A6" s="3">
        <v>1</v>
      </c>
      <c r="B6" s="23" t="s">
        <v>4</v>
      </c>
      <c r="C6" s="15">
        <v>60</v>
      </c>
      <c r="D6" s="15">
        <v>20</v>
      </c>
      <c r="E6" s="15">
        <f>F6-D6</f>
        <v>0</v>
      </c>
      <c r="F6" s="15">
        <v>20</v>
      </c>
      <c r="G6" s="15">
        <v>0</v>
      </c>
      <c r="H6" s="16">
        <v>0</v>
      </c>
      <c r="I6" s="15">
        <v>20</v>
      </c>
      <c r="J6" s="15">
        <v>0</v>
      </c>
      <c r="K6" s="30">
        <f t="shared" ref="K6:K38" si="0">(G6/C6)</f>
        <v>0</v>
      </c>
    </row>
    <row r="7" spans="1:11" x14ac:dyDescent="0.25">
      <c r="A7" s="3">
        <v>2</v>
      </c>
      <c r="B7" s="23" t="s">
        <v>5</v>
      </c>
      <c r="C7" s="15">
        <v>4</v>
      </c>
      <c r="D7" s="15">
        <v>0</v>
      </c>
      <c r="E7" s="15">
        <f t="shared" ref="E7:E38" si="1">F7-D7</f>
        <v>0</v>
      </c>
      <c r="F7" s="15">
        <v>0</v>
      </c>
      <c r="G7" s="15">
        <v>0</v>
      </c>
      <c r="H7" s="16">
        <v>0</v>
      </c>
      <c r="I7" s="15">
        <v>0</v>
      </c>
      <c r="J7" s="15">
        <v>0</v>
      </c>
      <c r="K7" s="30">
        <f t="shared" si="0"/>
        <v>0</v>
      </c>
    </row>
    <row r="8" spans="1:11" x14ac:dyDescent="0.25">
      <c r="A8" s="3">
        <v>3</v>
      </c>
      <c r="B8" s="23" t="s">
        <v>6</v>
      </c>
      <c r="C8" s="15">
        <v>5</v>
      </c>
      <c r="D8" s="15">
        <v>15</v>
      </c>
      <c r="E8" s="15">
        <f t="shared" si="1"/>
        <v>0</v>
      </c>
      <c r="F8" s="15">
        <v>15</v>
      </c>
      <c r="G8" s="15">
        <v>0</v>
      </c>
      <c r="H8" s="16">
        <v>0</v>
      </c>
      <c r="I8" s="15">
        <v>0</v>
      </c>
      <c r="J8" s="15">
        <v>15</v>
      </c>
      <c r="K8" s="30">
        <f t="shared" si="0"/>
        <v>0</v>
      </c>
    </row>
    <row r="9" spans="1:11" x14ac:dyDescent="0.25">
      <c r="A9" s="3">
        <v>4</v>
      </c>
      <c r="B9" s="23" t="s">
        <v>7</v>
      </c>
      <c r="C9" s="15">
        <v>2</v>
      </c>
      <c r="D9" s="15">
        <v>0</v>
      </c>
      <c r="E9" s="15">
        <f t="shared" si="1"/>
        <v>0</v>
      </c>
      <c r="F9" s="15">
        <v>0</v>
      </c>
      <c r="G9" s="15">
        <v>0</v>
      </c>
      <c r="H9" s="16">
        <v>0</v>
      </c>
      <c r="I9" s="15">
        <v>0</v>
      </c>
      <c r="J9" s="15">
        <v>0</v>
      </c>
      <c r="K9" s="30">
        <f t="shared" si="0"/>
        <v>0</v>
      </c>
    </row>
    <row r="10" spans="1:11" x14ac:dyDescent="0.25">
      <c r="A10" s="3">
        <v>5</v>
      </c>
      <c r="B10" s="23" t="s">
        <v>8</v>
      </c>
      <c r="C10" s="15">
        <v>1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6">
        <v>0</v>
      </c>
      <c r="I10" s="15">
        <v>0</v>
      </c>
      <c r="J10" s="15">
        <v>0</v>
      </c>
      <c r="K10" s="30">
        <f t="shared" si="0"/>
        <v>0</v>
      </c>
    </row>
    <row r="11" spans="1:11" x14ac:dyDescent="0.25">
      <c r="A11" s="3">
        <v>6</v>
      </c>
      <c r="B11" s="23" t="s">
        <v>9</v>
      </c>
      <c r="C11" s="15">
        <v>2</v>
      </c>
      <c r="D11" s="15">
        <v>0</v>
      </c>
      <c r="E11" s="15">
        <f t="shared" si="1"/>
        <v>1</v>
      </c>
      <c r="F11" s="15">
        <v>1</v>
      </c>
      <c r="G11" s="15">
        <v>0</v>
      </c>
      <c r="H11" s="16">
        <v>0</v>
      </c>
      <c r="I11" s="15">
        <v>0</v>
      </c>
      <c r="J11" s="15">
        <v>1</v>
      </c>
      <c r="K11" s="30">
        <f t="shared" si="0"/>
        <v>0</v>
      </c>
    </row>
    <row r="12" spans="1:11" x14ac:dyDescent="0.25">
      <c r="A12" s="3">
        <v>7</v>
      </c>
      <c r="B12" s="23" t="s">
        <v>10</v>
      </c>
      <c r="C12" s="15">
        <v>3</v>
      </c>
      <c r="D12" s="15">
        <v>1</v>
      </c>
      <c r="E12" s="15">
        <f t="shared" si="1"/>
        <v>0</v>
      </c>
      <c r="F12" s="15">
        <v>1</v>
      </c>
      <c r="G12" s="15">
        <v>0</v>
      </c>
      <c r="H12" s="16">
        <v>0</v>
      </c>
      <c r="I12" s="15">
        <v>0</v>
      </c>
      <c r="J12" s="15">
        <v>1</v>
      </c>
      <c r="K12" s="30">
        <f t="shared" si="0"/>
        <v>0</v>
      </c>
    </row>
    <row r="13" spans="1:11" x14ac:dyDescent="0.25">
      <c r="A13" s="3">
        <v>8</v>
      </c>
      <c r="B13" s="23" t="s">
        <v>11</v>
      </c>
      <c r="C13" s="15">
        <v>1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6">
        <v>0</v>
      </c>
      <c r="I13" s="15">
        <v>0</v>
      </c>
      <c r="J13" s="15">
        <v>0</v>
      </c>
      <c r="K13" s="30">
        <f t="shared" si="0"/>
        <v>0</v>
      </c>
    </row>
    <row r="14" spans="1:11" x14ac:dyDescent="0.25">
      <c r="A14" s="3">
        <v>9</v>
      </c>
      <c r="B14" s="23" t="s">
        <v>12</v>
      </c>
      <c r="C14" s="15">
        <v>2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6">
        <v>0</v>
      </c>
      <c r="I14" s="15">
        <v>0</v>
      </c>
      <c r="J14" s="15">
        <v>0</v>
      </c>
      <c r="K14" s="30">
        <f t="shared" si="0"/>
        <v>0</v>
      </c>
    </row>
    <row r="15" spans="1:11" x14ac:dyDescent="0.25">
      <c r="A15" s="3">
        <v>10</v>
      </c>
      <c r="B15" s="23" t="s">
        <v>13</v>
      </c>
      <c r="C15" s="15">
        <v>2</v>
      </c>
      <c r="D15" s="15">
        <v>0</v>
      </c>
      <c r="E15" s="15">
        <f t="shared" si="1"/>
        <v>0</v>
      </c>
      <c r="F15" s="15">
        <v>0</v>
      </c>
      <c r="G15" s="15">
        <v>0</v>
      </c>
      <c r="H15" s="16">
        <v>0</v>
      </c>
      <c r="I15" s="15">
        <v>0</v>
      </c>
      <c r="J15" s="15">
        <v>0</v>
      </c>
      <c r="K15" s="30">
        <f t="shared" si="0"/>
        <v>0</v>
      </c>
    </row>
    <row r="16" spans="1:11" x14ac:dyDescent="0.25">
      <c r="A16" s="3">
        <v>11</v>
      </c>
      <c r="B16" s="23" t="s">
        <v>109</v>
      </c>
      <c r="C16" s="15">
        <v>1</v>
      </c>
      <c r="D16" s="15">
        <v>0</v>
      </c>
      <c r="E16" s="15">
        <f t="shared" si="1"/>
        <v>0</v>
      </c>
      <c r="F16" s="15">
        <v>0</v>
      </c>
      <c r="G16" s="15">
        <v>0</v>
      </c>
      <c r="H16" s="16">
        <v>0</v>
      </c>
      <c r="I16" s="15">
        <v>0</v>
      </c>
      <c r="J16" s="15">
        <v>0</v>
      </c>
      <c r="K16" s="30">
        <v>0</v>
      </c>
    </row>
    <row r="17" spans="1:11" x14ac:dyDescent="0.25">
      <c r="A17" s="3">
        <v>12</v>
      </c>
      <c r="B17" s="23" t="s">
        <v>15</v>
      </c>
      <c r="C17" s="15">
        <v>1</v>
      </c>
      <c r="D17" s="15">
        <v>0</v>
      </c>
      <c r="E17" s="15">
        <f t="shared" si="1"/>
        <v>0</v>
      </c>
      <c r="F17" s="15">
        <v>0</v>
      </c>
      <c r="G17" s="15">
        <v>0</v>
      </c>
      <c r="H17" s="16">
        <v>0</v>
      </c>
      <c r="I17" s="15">
        <v>0</v>
      </c>
      <c r="J17" s="15">
        <v>0</v>
      </c>
      <c r="K17" s="30">
        <f t="shared" si="0"/>
        <v>0</v>
      </c>
    </row>
    <row r="18" spans="1:11" x14ac:dyDescent="0.25">
      <c r="A18" s="3">
        <v>13</v>
      </c>
      <c r="B18" s="23" t="s">
        <v>16</v>
      </c>
      <c r="C18" s="15">
        <v>3</v>
      </c>
      <c r="D18" s="15">
        <v>3</v>
      </c>
      <c r="E18" s="15">
        <f t="shared" si="1"/>
        <v>0</v>
      </c>
      <c r="F18" s="15">
        <v>3</v>
      </c>
      <c r="G18" s="15">
        <v>0</v>
      </c>
      <c r="H18" s="16">
        <v>0</v>
      </c>
      <c r="I18" s="15">
        <v>0</v>
      </c>
      <c r="J18" s="15">
        <v>3</v>
      </c>
      <c r="K18" s="30">
        <f t="shared" si="0"/>
        <v>0</v>
      </c>
    </row>
    <row r="19" spans="1:11" x14ac:dyDescent="0.25">
      <c r="A19" s="3">
        <v>14</v>
      </c>
      <c r="B19" s="23" t="s">
        <v>17</v>
      </c>
      <c r="C19" s="15">
        <v>1</v>
      </c>
      <c r="D19" s="15">
        <v>0</v>
      </c>
      <c r="E19" s="15">
        <f t="shared" si="1"/>
        <v>0</v>
      </c>
      <c r="F19" s="15">
        <v>0</v>
      </c>
      <c r="G19" s="15">
        <v>0</v>
      </c>
      <c r="H19" s="16">
        <v>0</v>
      </c>
      <c r="I19" s="15">
        <v>0</v>
      </c>
      <c r="J19" s="15">
        <v>0</v>
      </c>
      <c r="K19" s="30">
        <f t="shared" si="0"/>
        <v>0</v>
      </c>
    </row>
    <row r="20" spans="1:11" x14ac:dyDescent="0.25">
      <c r="A20" s="3">
        <v>15</v>
      </c>
      <c r="B20" s="23" t="s">
        <v>18</v>
      </c>
      <c r="C20" s="15">
        <v>2</v>
      </c>
      <c r="D20" s="15">
        <v>0</v>
      </c>
      <c r="E20" s="15">
        <f t="shared" si="1"/>
        <v>0</v>
      </c>
      <c r="F20" s="15">
        <v>0</v>
      </c>
      <c r="G20" s="15">
        <v>0</v>
      </c>
      <c r="H20" s="16">
        <v>0</v>
      </c>
      <c r="I20" s="15">
        <v>0</v>
      </c>
      <c r="J20" s="15">
        <v>0</v>
      </c>
      <c r="K20" s="30">
        <f t="shared" si="0"/>
        <v>0</v>
      </c>
    </row>
    <row r="21" spans="1:11" x14ac:dyDescent="0.25">
      <c r="A21" s="3">
        <v>16</v>
      </c>
      <c r="B21" s="23" t="s">
        <v>19</v>
      </c>
      <c r="C21" s="15">
        <v>4</v>
      </c>
      <c r="D21" s="15">
        <v>0</v>
      </c>
      <c r="E21" s="15">
        <f t="shared" si="1"/>
        <v>0</v>
      </c>
      <c r="F21" s="15">
        <v>0</v>
      </c>
      <c r="G21" s="15">
        <v>0</v>
      </c>
      <c r="H21" s="16">
        <v>0</v>
      </c>
      <c r="I21" s="15">
        <v>0</v>
      </c>
      <c r="J21" s="15">
        <v>0</v>
      </c>
      <c r="K21" s="30">
        <f t="shared" si="0"/>
        <v>0</v>
      </c>
    </row>
    <row r="22" spans="1:11" x14ac:dyDescent="0.25">
      <c r="A22" s="3">
        <v>17</v>
      </c>
      <c r="B22" s="23" t="s">
        <v>20</v>
      </c>
      <c r="C22" s="15">
        <v>3</v>
      </c>
      <c r="D22" s="15">
        <v>2</v>
      </c>
      <c r="E22" s="15">
        <f t="shared" si="1"/>
        <v>1</v>
      </c>
      <c r="F22" s="15">
        <v>3</v>
      </c>
      <c r="G22" s="15">
        <v>0</v>
      </c>
      <c r="H22" s="16">
        <v>0</v>
      </c>
      <c r="I22" s="15">
        <v>0</v>
      </c>
      <c r="J22" s="15">
        <v>3</v>
      </c>
      <c r="K22" s="30">
        <f t="shared" si="0"/>
        <v>0</v>
      </c>
    </row>
    <row r="23" spans="1:11" x14ac:dyDescent="0.25">
      <c r="A23" s="3">
        <v>18</v>
      </c>
      <c r="B23" s="23" t="s">
        <v>21</v>
      </c>
      <c r="C23" s="15">
        <v>2</v>
      </c>
      <c r="D23" s="15">
        <v>1</v>
      </c>
      <c r="E23" s="15">
        <f t="shared" si="1"/>
        <v>0</v>
      </c>
      <c r="F23" s="15">
        <v>1</v>
      </c>
      <c r="G23" s="15">
        <v>0</v>
      </c>
      <c r="H23" s="16">
        <v>0</v>
      </c>
      <c r="I23" s="15">
        <v>0</v>
      </c>
      <c r="J23" s="15">
        <v>1</v>
      </c>
      <c r="K23" s="30">
        <f t="shared" si="0"/>
        <v>0</v>
      </c>
    </row>
    <row r="24" spans="1:11" x14ac:dyDescent="0.25">
      <c r="A24" s="3">
        <v>19</v>
      </c>
      <c r="B24" s="23" t="s">
        <v>22</v>
      </c>
      <c r="C24" s="15">
        <v>2</v>
      </c>
      <c r="D24" s="15">
        <v>0</v>
      </c>
      <c r="E24" s="15">
        <f t="shared" si="1"/>
        <v>0</v>
      </c>
      <c r="F24" s="15">
        <v>0</v>
      </c>
      <c r="G24" s="15">
        <v>0</v>
      </c>
      <c r="H24" s="16">
        <v>0</v>
      </c>
      <c r="I24" s="15">
        <v>0</v>
      </c>
      <c r="J24" s="15">
        <v>0</v>
      </c>
      <c r="K24" s="30">
        <f t="shared" si="0"/>
        <v>0</v>
      </c>
    </row>
    <row r="25" spans="1:11" x14ac:dyDescent="0.25">
      <c r="A25" s="3">
        <v>20</v>
      </c>
      <c r="B25" s="23" t="s">
        <v>23</v>
      </c>
      <c r="C25" s="15">
        <v>4</v>
      </c>
      <c r="D25" s="15">
        <v>3</v>
      </c>
      <c r="E25" s="15">
        <f t="shared" si="1"/>
        <v>0</v>
      </c>
      <c r="F25" s="15">
        <v>3</v>
      </c>
      <c r="G25" s="15">
        <v>0</v>
      </c>
      <c r="H25" s="16">
        <v>0</v>
      </c>
      <c r="I25" s="15">
        <v>0</v>
      </c>
      <c r="J25" s="15">
        <v>3</v>
      </c>
      <c r="K25" s="30">
        <f t="shared" si="0"/>
        <v>0</v>
      </c>
    </row>
    <row r="26" spans="1:11" x14ac:dyDescent="0.25">
      <c r="A26" s="3">
        <v>21</v>
      </c>
      <c r="B26" s="23" t="s">
        <v>24</v>
      </c>
      <c r="C26" s="15">
        <v>2</v>
      </c>
      <c r="D26" s="15">
        <v>0</v>
      </c>
      <c r="E26" s="15">
        <f t="shared" si="1"/>
        <v>0</v>
      </c>
      <c r="F26" s="15">
        <v>0</v>
      </c>
      <c r="G26" s="15">
        <v>0</v>
      </c>
      <c r="H26" s="16">
        <v>0</v>
      </c>
      <c r="I26" s="15">
        <v>0</v>
      </c>
      <c r="J26" s="15">
        <v>0</v>
      </c>
      <c r="K26" s="30">
        <f t="shared" si="0"/>
        <v>0</v>
      </c>
    </row>
    <row r="27" spans="1:11" x14ac:dyDescent="0.25">
      <c r="A27" s="3">
        <v>22</v>
      </c>
      <c r="B27" s="23" t="s">
        <v>25</v>
      </c>
      <c r="C27" s="15">
        <v>1</v>
      </c>
      <c r="D27" s="15">
        <v>1</v>
      </c>
      <c r="E27" s="15">
        <f t="shared" si="1"/>
        <v>0</v>
      </c>
      <c r="F27" s="15">
        <v>1</v>
      </c>
      <c r="G27" s="15">
        <v>0</v>
      </c>
      <c r="H27" s="16">
        <v>0</v>
      </c>
      <c r="I27" s="15">
        <v>0</v>
      </c>
      <c r="J27" s="15">
        <v>1</v>
      </c>
      <c r="K27" s="30">
        <f t="shared" si="0"/>
        <v>0</v>
      </c>
    </row>
    <row r="28" spans="1:11" x14ac:dyDescent="0.25">
      <c r="A28" s="3">
        <v>23</v>
      </c>
      <c r="B28" s="23" t="s">
        <v>26</v>
      </c>
      <c r="C28" s="15">
        <v>3</v>
      </c>
      <c r="D28" s="15">
        <v>0</v>
      </c>
      <c r="E28" s="15">
        <f t="shared" si="1"/>
        <v>0</v>
      </c>
      <c r="F28" s="15">
        <v>0</v>
      </c>
      <c r="G28" s="15">
        <v>0</v>
      </c>
      <c r="H28" s="16">
        <v>0</v>
      </c>
      <c r="I28" s="15">
        <v>0</v>
      </c>
      <c r="J28" s="15">
        <v>0</v>
      </c>
      <c r="K28" s="30">
        <f t="shared" si="0"/>
        <v>0</v>
      </c>
    </row>
    <row r="29" spans="1:11" x14ac:dyDescent="0.25">
      <c r="A29" s="3">
        <v>24</v>
      </c>
      <c r="B29" s="23" t="s">
        <v>110</v>
      </c>
      <c r="C29" s="15">
        <v>3</v>
      </c>
      <c r="D29" s="15">
        <v>0</v>
      </c>
      <c r="E29" s="15">
        <f t="shared" si="1"/>
        <v>0</v>
      </c>
      <c r="F29" s="15">
        <v>0</v>
      </c>
      <c r="G29" s="15">
        <v>0</v>
      </c>
      <c r="H29" s="16">
        <v>0</v>
      </c>
      <c r="I29" s="15">
        <v>0</v>
      </c>
      <c r="J29" s="15">
        <v>0</v>
      </c>
      <c r="K29" s="30">
        <f t="shared" si="0"/>
        <v>0</v>
      </c>
    </row>
    <row r="30" spans="1:11" x14ac:dyDescent="0.25">
      <c r="A30" s="3">
        <v>25</v>
      </c>
      <c r="B30" s="23" t="s">
        <v>28</v>
      </c>
      <c r="C30" s="15">
        <v>2</v>
      </c>
      <c r="D30" s="15">
        <v>0</v>
      </c>
      <c r="E30" s="15">
        <f t="shared" si="1"/>
        <v>0</v>
      </c>
      <c r="F30" s="15">
        <v>0</v>
      </c>
      <c r="G30" s="15">
        <v>0</v>
      </c>
      <c r="H30" s="16">
        <v>0</v>
      </c>
      <c r="I30" s="15">
        <v>0</v>
      </c>
      <c r="J30" s="15">
        <v>0</v>
      </c>
      <c r="K30" s="30">
        <f t="shared" si="0"/>
        <v>0</v>
      </c>
    </row>
    <row r="31" spans="1:11" x14ac:dyDescent="0.25">
      <c r="A31" s="3">
        <v>26</v>
      </c>
      <c r="B31" s="23" t="s">
        <v>29</v>
      </c>
      <c r="C31" s="15">
        <v>2</v>
      </c>
      <c r="D31" s="15">
        <v>0</v>
      </c>
      <c r="E31" s="15">
        <f t="shared" si="1"/>
        <v>0</v>
      </c>
      <c r="F31" s="15">
        <v>0</v>
      </c>
      <c r="G31" s="15">
        <v>0</v>
      </c>
      <c r="H31" s="16">
        <v>0</v>
      </c>
      <c r="I31" s="15">
        <v>0</v>
      </c>
      <c r="J31" s="15">
        <v>0</v>
      </c>
      <c r="K31" s="30">
        <f t="shared" si="0"/>
        <v>0</v>
      </c>
    </row>
    <row r="32" spans="1:11" x14ac:dyDescent="0.25">
      <c r="A32" s="3">
        <v>27</v>
      </c>
      <c r="B32" s="23" t="s">
        <v>30</v>
      </c>
      <c r="C32" s="15">
        <v>2</v>
      </c>
      <c r="D32" s="15">
        <v>0</v>
      </c>
      <c r="E32" s="15">
        <f t="shared" si="1"/>
        <v>0</v>
      </c>
      <c r="F32" s="15">
        <v>0</v>
      </c>
      <c r="G32" s="15">
        <v>0</v>
      </c>
      <c r="H32" s="16">
        <v>0</v>
      </c>
      <c r="I32" s="15">
        <v>0</v>
      </c>
      <c r="J32" s="15">
        <v>0</v>
      </c>
      <c r="K32" s="30">
        <f t="shared" si="0"/>
        <v>0</v>
      </c>
    </row>
    <row r="33" spans="1:11" x14ac:dyDescent="0.25">
      <c r="A33" s="3">
        <v>28</v>
      </c>
      <c r="B33" s="23" t="s">
        <v>31</v>
      </c>
      <c r="C33" s="15">
        <v>3</v>
      </c>
      <c r="D33" s="15">
        <v>0</v>
      </c>
      <c r="E33" s="15">
        <f t="shared" si="1"/>
        <v>0</v>
      </c>
      <c r="F33" s="15">
        <v>0</v>
      </c>
      <c r="G33" s="15">
        <v>0</v>
      </c>
      <c r="H33" s="16">
        <v>0</v>
      </c>
      <c r="I33" s="15">
        <v>0</v>
      </c>
      <c r="J33" s="15">
        <v>0</v>
      </c>
      <c r="K33" s="30">
        <f t="shared" si="0"/>
        <v>0</v>
      </c>
    </row>
    <row r="34" spans="1:11" x14ac:dyDescent="0.25">
      <c r="A34" s="3">
        <v>29</v>
      </c>
      <c r="B34" s="23" t="s">
        <v>32</v>
      </c>
      <c r="C34" s="15">
        <v>65</v>
      </c>
      <c r="D34" s="15">
        <v>61</v>
      </c>
      <c r="E34" s="15">
        <f t="shared" si="1"/>
        <v>0</v>
      </c>
      <c r="F34" s="15">
        <v>61</v>
      </c>
      <c r="G34" s="15">
        <v>8</v>
      </c>
      <c r="H34" s="16">
        <v>198.11</v>
      </c>
      <c r="I34" s="15">
        <v>0</v>
      </c>
      <c r="J34" s="15">
        <v>53</v>
      </c>
      <c r="K34" s="30">
        <f t="shared" si="0"/>
        <v>0.12307692307692308</v>
      </c>
    </row>
    <row r="35" spans="1:11" x14ac:dyDescent="0.25">
      <c r="A35" s="3">
        <v>30</v>
      </c>
      <c r="B35" s="23" t="s">
        <v>33</v>
      </c>
      <c r="C35" s="15">
        <v>3</v>
      </c>
      <c r="D35" s="15">
        <v>0</v>
      </c>
      <c r="E35" s="15">
        <f t="shared" si="1"/>
        <v>0</v>
      </c>
      <c r="F35" s="15">
        <v>0</v>
      </c>
      <c r="G35" s="15">
        <v>0</v>
      </c>
      <c r="H35" s="16">
        <v>0</v>
      </c>
      <c r="I35" s="15">
        <v>0</v>
      </c>
      <c r="J35" s="15">
        <v>0</v>
      </c>
      <c r="K35" s="30">
        <f t="shared" si="0"/>
        <v>0</v>
      </c>
    </row>
    <row r="36" spans="1:11" x14ac:dyDescent="0.25">
      <c r="A36" s="3">
        <v>31</v>
      </c>
      <c r="B36" s="23" t="s">
        <v>34</v>
      </c>
      <c r="C36" s="15">
        <v>2</v>
      </c>
      <c r="D36" s="15">
        <v>0</v>
      </c>
      <c r="E36" s="15">
        <f t="shared" si="1"/>
        <v>0</v>
      </c>
      <c r="F36" s="15">
        <v>0</v>
      </c>
      <c r="G36" s="15">
        <v>0</v>
      </c>
      <c r="H36" s="16">
        <v>0</v>
      </c>
      <c r="I36" s="15">
        <v>0</v>
      </c>
      <c r="J36" s="15">
        <v>0</v>
      </c>
      <c r="K36" s="30">
        <f t="shared" si="0"/>
        <v>0</v>
      </c>
    </row>
    <row r="37" spans="1:11" x14ac:dyDescent="0.25">
      <c r="A37" s="3">
        <v>32</v>
      </c>
      <c r="B37" s="23" t="s">
        <v>35</v>
      </c>
      <c r="C37" s="15">
        <v>3</v>
      </c>
      <c r="D37" s="15">
        <v>0</v>
      </c>
      <c r="E37" s="15">
        <f t="shared" si="1"/>
        <v>0</v>
      </c>
      <c r="F37" s="15">
        <v>0</v>
      </c>
      <c r="G37" s="15">
        <v>0</v>
      </c>
      <c r="H37" s="16">
        <v>0</v>
      </c>
      <c r="I37" s="15">
        <v>0</v>
      </c>
      <c r="J37" s="15">
        <v>0</v>
      </c>
      <c r="K37" s="30">
        <f t="shared" si="0"/>
        <v>0</v>
      </c>
    </row>
    <row r="38" spans="1:11" x14ac:dyDescent="0.25">
      <c r="A38" s="3">
        <v>33</v>
      </c>
      <c r="B38" s="23" t="s">
        <v>36</v>
      </c>
      <c r="C38" s="15">
        <v>4</v>
      </c>
      <c r="D38" s="15">
        <v>2</v>
      </c>
      <c r="E38" s="15">
        <f t="shared" si="1"/>
        <v>0</v>
      </c>
      <c r="F38" s="15">
        <v>2</v>
      </c>
      <c r="G38" s="15">
        <v>0</v>
      </c>
      <c r="H38" s="16">
        <v>0</v>
      </c>
      <c r="I38" s="15">
        <v>0</v>
      </c>
      <c r="J38" s="15">
        <v>2</v>
      </c>
      <c r="K38" s="30">
        <f t="shared" si="0"/>
        <v>0</v>
      </c>
    </row>
    <row r="39" spans="1:11" ht="19.5" x14ac:dyDescent="0.4">
      <c r="A39" s="58" t="s">
        <v>94</v>
      </c>
      <c r="B39" s="59"/>
      <c r="C39" s="17">
        <f t="shared" ref="C39:J39" si="2">SUM(C6:C38)</f>
        <v>200</v>
      </c>
      <c r="D39" s="17">
        <f t="shared" si="2"/>
        <v>109</v>
      </c>
      <c r="E39" s="17">
        <f t="shared" si="2"/>
        <v>2</v>
      </c>
      <c r="F39" s="17">
        <f t="shared" si="2"/>
        <v>111</v>
      </c>
      <c r="G39" s="17">
        <f t="shared" si="2"/>
        <v>8</v>
      </c>
      <c r="H39" s="18">
        <f t="shared" si="2"/>
        <v>198.11</v>
      </c>
      <c r="I39" s="17">
        <f t="shared" si="2"/>
        <v>20</v>
      </c>
      <c r="J39" s="17">
        <f t="shared" si="2"/>
        <v>83</v>
      </c>
      <c r="K39" s="26">
        <f>(G39/C39)</f>
        <v>0.04</v>
      </c>
    </row>
    <row r="40" spans="1:11" x14ac:dyDescent="0.25">
      <c r="A40" s="5" t="s">
        <v>73</v>
      </c>
      <c r="G40" t="s">
        <v>113</v>
      </c>
      <c r="H40" t="s">
        <v>113</v>
      </c>
    </row>
  </sheetData>
  <mergeCells count="11">
    <mergeCell ref="A39:B39"/>
    <mergeCell ref="B1:I1"/>
    <mergeCell ref="A2:K2"/>
    <mergeCell ref="B3:J3"/>
    <mergeCell ref="A4:A5"/>
    <mergeCell ref="B4:B5"/>
    <mergeCell ref="D4:F4"/>
    <mergeCell ref="G4:H4"/>
    <mergeCell ref="I4:I5"/>
    <mergeCell ref="J4:J5"/>
    <mergeCell ref="K4:K5"/>
  </mergeCells>
  <printOptions horizontalCentered="1" verticalCentered="1"/>
  <pageMargins left="0.25" right="0.25" top="0.5" bottom="0.5" header="0.3" footer="0.3"/>
  <pageSetup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0"/>
  <sheetViews>
    <sheetView view="pageBreakPreview" zoomScale="80" zoomScaleSheetLayoutView="80" workbookViewId="0">
      <selection activeCell="N22" sqref="N22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6.85546875" customWidth="1"/>
    <col min="5" max="5" width="16.5703125" customWidth="1"/>
    <col min="6" max="6" width="14" customWidth="1"/>
    <col min="7" max="7" width="10.42578125" customWidth="1"/>
    <col min="8" max="8" width="15.28515625" customWidth="1"/>
    <col min="9" max="9" width="12.140625" customWidth="1"/>
    <col min="10" max="10" width="11" customWidth="1"/>
    <col min="11" max="11" width="13.42578125" customWidth="1"/>
  </cols>
  <sheetData>
    <row r="1" spans="1:11" ht="24.75" x14ac:dyDescent="0.5">
      <c r="B1" s="64" t="s">
        <v>126</v>
      </c>
      <c r="C1" s="64"/>
      <c r="D1" s="64"/>
      <c r="E1" s="64"/>
      <c r="F1" s="64"/>
      <c r="G1" s="64"/>
      <c r="H1" s="64"/>
      <c r="I1" s="64"/>
      <c r="J1" s="64"/>
      <c r="K1" s="11" t="s">
        <v>117</v>
      </c>
    </row>
    <row r="2" spans="1:11" ht="21" customHeight="1" x14ac:dyDescent="0.25">
      <c r="A2" s="52" t="s">
        <v>106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1.75" customHeight="1" x14ac:dyDescent="0.25">
      <c r="A3" s="53" t="s">
        <v>137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1.5" customHeight="1" x14ac:dyDescent="0.25">
      <c r="A4" s="55" t="s">
        <v>80</v>
      </c>
      <c r="B4" s="55" t="s">
        <v>0</v>
      </c>
      <c r="C4" s="56" t="s">
        <v>131</v>
      </c>
      <c r="D4" s="60" t="s">
        <v>90</v>
      </c>
      <c r="E4" s="61"/>
      <c r="F4" s="62"/>
      <c r="G4" s="63" t="s">
        <v>93</v>
      </c>
      <c r="H4" s="63"/>
      <c r="I4" s="56" t="s">
        <v>2</v>
      </c>
      <c r="J4" s="56" t="s">
        <v>3</v>
      </c>
      <c r="K4" s="56" t="s">
        <v>98</v>
      </c>
    </row>
    <row r="5" spans="1:11" ht="45" x14ac:dyDescent="0.25">
      <c r="A5" s="55"/>
      <c r="B5" s="55"/>
      <c r="C5" s="57"/>
      <c r="D5" s="19" t="s">
        <v>91</v>
      </c>
      <c r="E5" s="19" t="s">
        <v>129</v>
      </c>
      <c r="F5" s="19" t="s">
        <v>94</v>
      </c>
      <c r="G5" s="3" t="s">
        <v>1</v>
      </c>
      <c r="H5" s="46" t="s">
        <v>99</v>
      </c>
      <c r="I5" s="57"/>
      <c r="J5" s="57"/>
      <c r="K5" s="57"/>
    </row>
    <row r="6" spans="1:11" x14ac:dyDescent="0.25">
      <c r="A6" s="22">
        <v>1</v>
      </c>
      <c r="B6" s="23" t="s">
        <v>4</v>
      </c>
      <c r="C6" s="23">
        <v>60</v>
      </c>
      <c r="D6" s="23">
        <v>202</v>
      </c>
      <c r="E6" s="23">
        <v>8</v>
      </c>
      <c r="F6" s="23">
        <f>D6+E6</f>
        <v>210</v>
      </c>
      <c r="G6" s="23">
        <v>0</v>
      </c>
      <c r="H6" s="24">
        <v>0</v>
      </c>
      <c r="I6" s="23">
        <v>148</v>
      </c>
      <c r="J6" s="23">
        <v>62</v>
      </c>
      <c r="K6" s="25">
        <f>G6/C6</f>
        <v>0</v>
      </c>
    </row>
    <row r="7" spans="1:11" x14ac:dyDescent="0.25">
      <c r="A7" s="22">
        <v>2</v>
      </c>
      <c r="B7" s="23" t="s">
        <v>5</v>
      </c>
      <c r="C7" s="23">
        <v>30</v>
      </c>
      <c r="D7" s="23">
        <v>0</v>
      </c>
      <c r="E7" s="23">
        <v>13</v>
      </c>
      <c r="F7" s="23">
        <f t="shared" ref="F7:F38" si="0">D7+E7</f>
        <v>13</v>
      </c>
      <c r="G7" s="23">
        <v>4</v>
      </c>
      <c r="H7" s="24">
        <v>2.75</v>
      </c>
      <c r="I7" s="23">
        <v>0</v>
      </c>
      <c r="J7" s="23">
        <v>9</v>
      </c>
      <c r="K7" s="25">
        <f t="shared" ref="K7:K38" si="1">G7/C7</f>
        <v>0.13333333333333333</v>
      </c>
    </row>
    <row r="8" spans="1:11" x14ac:dyDescent="0.25">
      <c r="A8" s="22">
        <v>3</v>
      </c>
      <c r="B8" s="23" t="s">
        <v>6</v>
      </c>
      <c r="C8" s="23">
        <v>60</v>
      </c>
      <c r="D8" s="23">
        <v>361</v>
      </c>
      <c r="E8" s="23">
        <v>19</v>
      </c>
      <c r="F8" s="23">
        <f t="shared" si="0"/>
        <v>380</v>
      </c>
      <c r="G8" s="23">
        <v>14</v>
      </c>
      <c r="H8" s="24">
        <v>14</v>
      </c>
      <c r="I8" s="23">
        <v>2</v>
      </c>
      <c r="J8" s="23">
        <v>364</v>
      </c>
      <c r="K8" s="25">
        <f t="shared" si="1"/>
        <v>0.23333333333333334</v>
      </c>
    </row>
    <row r="9" spans="1:11" x14ac:dyDescent="0.25">
      <c r="A9" s="22">
        <v>4</v>
      </c>
      <c r="B9" s="23" t="s">
        <v>7</v>
      </c>
      <c r="C9" s="23">
        <v>10</v>
      </c>
      <c r="D9" s="23">
        <v>81</v>
      </c>
      <c r="E9" s="23">
        <v>24</v>
      </c>
      <c r="F9" s="23">
        <f t="shared" si="0"/>
        <v>105</v>
      </c>
      <c r="G9" s="23">
        <v>3</v>
      </c>
      <c r="H9" s="24">
        <v>1.5</v>
      </c>
      <c r="I9" s="23">
        <v>1</v>
      </c>
      <c r="J9" s="23">
        <v>101</v>
      </c>
      <c r="K9" s="25">
        <f t="shared" si="1"/>
        <v>0.3</v>
      </c>
    </row>
    <row r="10" spans="1:11" x14ac:dyDescent="0.25">
      <c r="A10" s="22">
        <v>5</v>
      </c>
      <c r="B10" s="23" t="s">
        <v>8</v>
      </c>
      <c r="C10" s="23">
        <v>50</v>
      </c>
      <c r="D10" s="23">
        <v>143</v>
      </c>
      <c r="E10" s="23">
        <v>122</v>
      </c>
      <c r="F10" s="23">
        <f t="shared" si="0"/>
        <v>265</v>
      </c>
      <c r="G10" s="23">
        <v>4</v>
      </c>
      <c r="H10" s="24">
        <v>3.5</v>
      </c>
      <c r="I10" s="23">
        <v>146</v>
      </c>
      <c r="J10" s="23">
        <v>115</v>
      </c>
      <c r="K10" s="25">
        <f t="shared" si="1"/>
        <v>0.08</v>
      </c>
    </row>
    <row r="11" spans="1:11" x14ac:dyDescent="0.25">
      <c r="A11" s="22">
        <v>6</v>
      </c>
      <c r="B11" s="23" t="s">
        <v>9</v>
      </c>
      <c r="C11" s="23">
        <v>15</v>
      </c>
      <c r="D11" s="23">
        <v>0</v>
      </c>
      <c r="E11" s="23">
        <v>11</v>
      </c>
      <c r="F11" s="23">
        <f t="shared" si="0"/>
        <v>11</v>
      </c>
      <c r="G11" s="23">
        <v>6</v>
      </c>
      <c r="H11" s="24">
        <v>1.2</v>
      </c>
      <c r="I11" s="23">
        <v>0</v>
      </c>
      <c r="J11" s="23">
        <v>5</v>
      </c>
      <c r="K11" s="25">
        <f t="shared" si="1"/>
        <v>0.4</v>
      </c>
    </row>
    <row r="12" spans="1:11" x14ac:dyDescent="0.25">
      <c r="A12" s="22">
        <v>7</v>
      </c>
      <c r="B12" s="23" t="s">
        <v>10</v>
      </c>
      <c r="C12" s="23">
        <v>60</v>
      </c>
      <c r="D12" s="23">
        <v>0</v>
      </c>
      <c r="E12" s="23">
        <v>11</v>
      </c>
      <c r="F12" s="23">
        <f t="shared" si="0"/>
        <v>11</v>
      </c>
      <c r="G12" s="23">
        <v>4</v>
      </c>
      <c r="H12" s="24">
        <v>3</v>
      </c>
      <c r="I12" s="23">
        <v>0</v>
      </c>
      <c r="J12" s="23">
        <v>7</v>
      </c>
      <c r="K12" s="25">
        <f t="shared" si="1"/>
        <v>6.6666666666666666E-2</v>
      </c>
    </row>
    <row r="13" spans="1:11" x14ac:dyDescent="0.25">
      <c r="A13" s="22">
        <v>8</v>
      </c>
      <c r="B13" s="23" t="s">
        <v>11</v>
      </c>
      <c r="C13" s="23">
        <v>10</v>
      </c>
      <c r="D13" s="23">
        <v>4</v>
      </c>
      <c r="E13" s="23">
        <v>2</v>
      </c>
      <c r="F13" s="23">
        <f t="shared" si="0"/>
        <v>6</v>
      </c>
      <c r="G13" s="23">
        <v>2</v>
      </c>
      <c r="H13" s="24">
        <v>1.7</v>
      </c>
      <c r="I13" s="23">
        <v>1</v>
      </c>
      <c r="J13" s="23">
        <v>3</v>
      </c>
      <c r="K13" s="25">
        <f t="shared" si="1"/>
        <v>0.2</v>
      </c>
    </row>
    <row r="14" spans="1:11" x14ac:dyDescent="0.25">
      <c r="A14" s="22">
        <v>9</v>
      </c>
      <c r="B14" s="23" t="s">
        <v>12</v>
      </c>
      <c r="C14" s="23">
        <v>10</v>
      </c>
      <c r="D14" s="23">
        <v>173</v>
      </c>
      <c r="E14" s="23">
        <v>0</v>
      </c>
      <c r="F14" s="23">
        <f t="shared" si="0"/>
        <v>173</v>
      </c>
      <c r="G14" s="23">
        <v>0</v>
      </c>
      <c r="H14" s="24">
        <v>0</v>
      </c>
      <c r="I14" s="23">
        <v>0</v>
      </c>
      <c r="J14" s="23">
        <v>173</v>
      </c>
      <c r="K14" s="25">
        <f t="shared" si="1"/>
        <v>0</v>
      </c>
    </row>
    <row r="15" spans="1:11" x14ac:dyDescent="0.25">
      <c r="A15" s="22">
        <v>10</v>
      </c>
      <c r="B15" s="23" t="s">
        <v>13</v>
      </c>
      <c r="C15" s="23">
        <v>15</v>
      </c>
      <c r="D15" s="23">
        <v>0</v>
      </c>
      <c r="E15" s="23">
        <v>0</v>
      </c>
      <c r="F15" s="23">
        <f t="shared" si="0"/>
        <v>0</v>
      </c>
      <c r="G15" s="23">
        <v>0</v>
      </c>
      <c r="H15" s="24">
        <v>0</v>
      </c>
      <c r="I15" s="23">
        <v>0</v>
      </c>
      <c r="J15" s="23">
        <v>0</v>
      </c>
      <c r="K15" s="25">
        <f t="shared" si="1"/>
        <v>0</v>
      </c>
    </row>
    <row r="16" spans="1:11" x14ac:dyDescent="0.25">
      <c r="A16" s="22">
        <v>11</v>
      </c>
      <c r="B16" s="23" t="s">
        <v>14</v>
      </c>
      <c r="C16" s="23">
        <v>2</v>
      </c>
      <c r="D16" s="23">
        <v>13</v>
      </c>
      <c r="E16" s="23">
        <v>0</v>
      </c>
      <c r="F16" s="23">
        <f t="shared" si="0"/>
        <v>13</v>
      </c>
      <c r="G16" s="23">
        <v>0</v>
      </c>
      <c r="H16" s="24">
        <v>0</v>
      </c>
      <c r="I16" s="23">
        <v>0</v>
      </c>
      <c r="J16" s="23">
        <v>13</v>
      </c>
      <c r="K16" s="25">
        <f t="shared" si="1"/>
        <v>0</v>
      </c>
    </row>
    <row r="17" spans="1:11" x14ac:dyDescent="0.25">
      <c r="A17" s="22">
        <v>12</v>
      </c>
      <c r="B17" s="23" t="s">
        <v>15</v>
      </c>
      <c r="C17" s="23">
        <v>10</v>
      </c>
      <c r="D17" s="23">
        <v>2</v>
      </c>
      <c r="E17" s="23">
        <v>4</v>
      </c>
      <c r="F17" s="23">
        <f t="shared" si="0"/>
        <v>6</v>
      </c>
      <c r="G17" s="23">
        <v>1</v>
      </c>
      <c r="H17" s="24">
        <v>0.5</v>
      </c>
      <c r="I17" s="23">
        <v>3</v>
      </c>
      <c r="J17" s="23">
        <v>2</v>
      </c>
      <c r="K17" s="25">
        <f t="shared" si="1"/>
        <v>0.1</v>
      </c>
    </row>
    <row r="18" spans="1:11" x14ac:dyDescent="0.25">
      <c r="A18" s="22">
        <v>13</v>
      </c>
      <c r="B18" s="23" t="s">
        <v>16</v>
      </c>
      <c r="C18" s="23">
        <v>30</v>
      </c>
      <c r="D18" s="23">
        <v>5</v>
      </c>
      <c r="E18" s="23">
        <v>0</v>
      </c>
      <c r="F18" s="23">
        <f t="shared" si="0"/>
        <v>5</v>
      </c>
      <c r="G18" s="23">
        <v>0</v>
      </c>
      <c r="H18" s="24">
        <v>0</v>
      </c>
      <c r="I18" s="23">
        <v>0</v>
      </c>
      <c r="J18" s="23">
        <v>5</v>
      </c>
      <c r="K18" s="25">
        <f t="shared" si="1"/>
        <v>0</v>
      </c>
    </row>
    <row r="19" spans="1:11" x14ac:dyDescent="0.25">
      <c r="A19" s="22">
        <v>14</v>
      </c>
      <c r="B19" s="23" t="s">
        <v>17</v>
      </c>
      <c r="C19" s="23">
        <v>10</v>
      </c>
      <c r="D19" s="23">
        <v>0</v>
      </c>
      <c r="E19" s="23">
        <v>12</v>
      </c>
      <c r="F19" s="23">
        <f t="shared" si="0"/>
        <v>12</v>
      </c>
      <c r="G19" s="23">
        <v>0</v>
      </c>
      <c r="H19" s="24">
        <v>0</v>
      </c>
      <c r="I19" s="23">
        <v>0</v>
      </c>
      <c r="J19" s="23">
        <v>12</v>
      </c>
      <c r="K19" s="25">
        <f t="shared" si="1"/>
        <v>0</v>
      </c>
    </row>
    <row r="20" spans="1:11" x14ac:dyDescent="0.25">
      <c r="A20" s="22">
        <v>15</v>
      </c>
      <c r="B20" s="23" t="s">
        <v>18</v>
      </c>
      <c r="C20" s="23">
        <v>78</v>
      </c>
      <c r="D20" s="23">
        <v>65</v>
      </c>
      <c r="E20" s="23">
        <v>75</v>
      </c>
      <c r="F20" s="23">
        <f t="shared" si="0"/>
        <v>140</v>
      </c>
      <c r="G20" s="23">
        <v>0</v>
      </c>
      <c r="H20" s="24">
        <v>0</v>
      </c>
      <c r="I20" s="23">
        <v>16</v>
      </c>
      <c r="J20" s="23">
        <v>124</v>
      </c>
      <c r="K20" s="25">
        <f t="shared" si="1"/>
        <v>0</v>
      </c>
    </row>
    <row r="21" spans="1:11" x14ac:dyDescent="0.25">
      <c r="A21" s="22">
        <v>16</v>
      </c>
      <c r="B21" s="23" t="s">
        <v>19</v>
      </c>
      <c r="C21" s="23">
        <v>35</v>
      </c>
      <c r="D21" s="23">
        <v>2</v>
      </c>
      <c r="E21" s="23">
        <v>0</v>
      </c>
      <c r="F21" s="23">
        <f t="shared" si="0"/>
        <v>2</v>
      </c>
      <c r="G21" s="23">
        <v>0</v>
      </c>
      <c r="H21" s="24">
        <v>0</v>
      </c>
      <c r="I21" s="23">
        <v>0</v>
      </c>
      <c r="J21" s="23">
        <v>2</v>
      </c>
      <c r="K21" s="25">
        <f t="shared" si="1"/>
        <v>0</v>
      </c>
    </row>
    <row r="22" spans="1:11" x14ac:dyDescent="0.25">
      <c r="A22" s="22">
        <v>17</v>
      </c>
      <c r="B22" s="23" t="s">
        <v>20</v>
      </c>
      <c r="C22" s="23">
        <v>20</v>
      </c>
      <c r="D22" s="23">
        <v>28</v>
      </c>
      <c r="E22" s="23">
        <v>2</v>
      </c>
      <c r="F22" s="23">
        <f t="shared" si="0"/>
        <v>30</v>
      </c>
      <c r="G22" s="23">
        <v>2</v>
      </c>
      <c r="H22" s="24">
        <v>1</v>
      </c>
      <c r="I22" s="23">
        <v>3</v>
      </c>
      <c r="J22" s="23">
        <v>25</v>
      </c>
      <c r="K22" s="25">
        <f t="shared" si="1"/>
        <v>0.1</v>
      </c>
    </row>
    <row r="23" spans="1:11" x14ac:dyDescent="0.25">
      <c r="A23" s="22">
        <v>18</v>
      </c>
      <c r="B23" s="23" t="s">
        <v>21</v>
      </c>
      <c r="C23" s="23">
        <v>35</v>
      </c>
      <c r="D23" s="23">
        <v>0</v>
      </c>
      <c r="E23" s="23">
        <v>0</v>
      </c>
      <c r="F23" s="23">
        <f t="shared" si="0"/>
        <v>0</v>
      </c>
      <c r="G23" s="23">
        <v>0</v>
      </c>
      <c r="H23" s="24">
        <v>0</v>
      </c>
      <c r="I23" s="23">
        <v>0</v>
      </c>
      <c r="J23" s="23">
        <v>0</v>
      </c>
      <c r="K23" s="25">
        <f t="shared" si="1"/>
        <v>0</v>
      </c>
    </row>
    <row r="24" spans="1:11" x14ac:dyDescent="0.25">
      <c r="A24" s="22">
        <v>19</v>
      </c>
      <c r="B24" s="23" t="s">
        <v>22</v>
      </c>
      <c r="C24" s="23">
        <v>10</v>
      </c>
      <c r="D24" s="23">
        <v>191</v>
      </c>
      <c r="E24" s="23">
        <v>0</v>
      </c>
      <c r="F24" s="23">
        <f t="shared" si="0"/>
        <v>191</v>
      </c>
      <c r="G24" s="23">
        <v>0</v>
      </c>
      <c r="H24" s="24">
        <v>0</v>
      </c>
      <c r="I24" s="23">
        <v>0</v>
      </c>
      <c r="J24" s="23">
        <v>191</v>
      </c>
      <c r="K24" s="25">
        <f t="shared" si="1"/>
        <v>0</v>
      </c>
    </row>
    <row r="25" spans="1:11" x14ac:dyDescent="0.25">
      <c r="A25" s="22">
        <v>20</v>
      </c>
      <c r="B25" s="23" t="s">
        <v>23</v>
      </c>
      <c r="C25" s="23">
        <v>35</v>
      </c>
      <c r="D25" s="23">
        <v>87</v>
      </c>
      <c r="E25" s="23">
        <v>0</v>
      </c>
      <c r="F25" s="23">
        <f t="shared" si="0"/>
        <v>87</v>
      </c>
      <c r="G25" s="23">
        <v>1</v>
      </c>
      <c r="H25" s="24">
        <v>0.5</v>
      </c>
      <c r="I25" s="23">
        <v>0</v>
      </c>
      <c r="J25" s="23">
        <v>86</v>
      </c>
      <c r="K25" s="25">
        <f t="shared" si="1"/>
        <v>2.8571428571428571E-2</v>
      </c>
    </row>
    <row r="26" spans="1:11" x14ac:dyDescent="0.25">
      <c r="A26" s="22">
        <v>21</v>
      </c>
      <c r="B26" s="23" t="s">
        <v>24</v>
      </c>
      <c r="C26" s="23">
        <v>10</v>
      </c>
      <c r="D26" s="23">
        <v>53</v>
      </c>
      <c r="E26" s="23">
        <v>0</v>
      </c>
      <c r="F26" s="23">
        <f t="shared" si="0"/>
        <v>53</v>
      </c>
      <c r="G26" s="23">
        <v>0</v>
      </c>
      <c r="H26" s="24">
        <v>0</v>
      </c>
      <c r="I26" s="23">
        <v>0</v>
      </c>
      <c r="J26" s="23">
        <v>53</v>
      </c>
      <c r="K26" s="25">
        <f t="shared" si="1"/>
        <v>0</v>
      </c>
    </row>
    <row r="27" spans="1:11" x14ac:dyDescent="0.25">
      <c r="A27" s="22">
        <v>22</v>
      </c>
      <c r="B27" s="23" t="s">
        <v>25</v>
      </c>
      <c r="C27" s="23">
        <v>20</v>
      </c>
      <c r="D27" s="23">
        <v>0</v>
      </c>
      <c r="E27" s="23">
        <v>0</v>
      </c>
      <c r="F27" s="23">
        <f t="shared" si="0"/>
        <v>0</v>
      </c>
      <c r="G27" s="23">
        <v>0</v>
      </c>
      <c r="H27" s="24">
        <v>0</v>
      </c>
      <c r="I27" s="23">
        <v>0</v>
      </c>
      <c r="J27" s="23">
        <v>0</v>
      </c>
      <c r="K27" s="25">
        <f t="shared" si="1"/>
        <v>0</v>
      </c>
    </row>
    <row r="28" spans="1:11" x14ac:dyDescent="0.25">
      <c r="A28" s="22">
        <v>23</v>
      </c>
      <c r="B28" s="23" t="s">
        <v>26</v>
      </c>
      <c r="C28" s="23">
        <v>35</v>
      </c>
      <c r="D28" s="23">
        <v>0</v>
      </c>
      <c r="E28" s="23">
        <v>43</v>
      </c>
      <c r="F28" s="23">
        <f t="shared" si="0"/>
        <v>43</v>
      </c>
      <c r="G28" s="23">
        <v>43</v>
      </c>
      <c r="H28" s="24">
        <v>43</v>
      </c>
      <c r="I28" s="23">
        <v>0</v>
      </c>
      <c r="J28" s="23">
        <v>0</v>
      </c>
      <c r="K28" s="25">
        <f t="shared" si="1"/>
        <v>1.2285714285714286</v>
      </c>
    </row>
    <row r="29" spans="1:11" x14ac:dyDescent="0.25">
      <c r="A29" s="22">
        <v>24</v>
      </c>
      <c r="B29" s="23" t="s">
        <v>27</v>
      </c>
      <c r="C29" s="23">
        <v>30</v>
      </c>
      <c r="D29" s="23">
        <v>85</v>
      </c>
      <c r="E29" s="23">
        <v>2</v>
      </c>
      <c r="F29" s="23">
        <f t="shared" si="0"/>
        <v>87</v>
      </c>
      <c r="G29" s="23">
        <v>1</v>
      </c>
      <c r="H29" s="24">
        <v>1</v>
      </c>
      <c r="I29" s="23">
        <v>0</v>
      </c>
      <c r="J29" s="23">
        <v>86</v>
      </c>
      <c r="K29" s="25">
        <f t="shared" si="1"/>
        <v>3.3333333333333333E-2</v>
      </c>
    </row>
    <row r="30" spans="1:11" x14ac:dyDescent="0.25">
      <c r="A30" s="22">
        <v>25</v>
      </c>
      <c r="B30" s="23" t="s">
        <v>28</v>
      </c>
      <c r="C30" s="23">
        <v>65</v>
      </c>
      <c r="D30" s="23">
        <v>29</v>
      </c>
      <c r="E30" s="23">
        <v>1</v>
      </c>
      <c r="F30" s="23">
        <f t="shared" si="0"/>
        <v>30</v>
      </c>
      <c r="G30" s="23">
        <v>0</v>
      </c>
      <c r="H30" s="24">
        <v>0</v>
      </c>
      <c r="I30" s="23">
        <v>0</v>
      </c>
      <c r="J30" s="23">
        <v>30</v>
      </c>
      <c r="K30" s="25">
        <f t="shared" si="1"/>
        <v>0</v>
      </c>
    </row>
    <row r="31" spans="1:11" x14ac:dyDescent="0.25">
      <c r="A31" s="22">
        <v>26</v>
      </c>
      <c r="B31" s="23" t="s">
        <v>29</v>
      </c>
      <c r="C31" s="23">
        <v>35</v>
      </c>
      <c r="D31" s="23">
        <v>20</v>
      </c>
      <c r="E31" s="23">
        <v>10</v>
      </c>
      <c r="F31" s="23">
        <f t="shared" si="0"/>
        <v>30</v>
      </c>
      <c r="G31" s="23">
        <v>1</v>
      </c>
      <c r="H31" s="24">
        <v>0.5</v>
      </c>
      <c r="I31" s="23">
        <v>0</v>
      </c>
      <c r="J31" s="23">
        <v>29</v>
      </c>
      <c r="K31" s="25">
        <f t="shared" si="1"/>
        <v>2.8571428571428571E-2</v>
      </c>
    </row>
    <row r="32" spans="1:11" x14ac:dyDescent="0.25">
      <c r="A32" s="22">
        <v>27</v>
      </c>
      <c r="B32" s="23" t="s">
        <v>30</v>
      </c>
      <c r="C32" s="23">
        <v>40</v>
      </c>
      <c r="D32" s="23">
        <v>12</v>
      </c>
      <c r="E32" s="23">
        <v>0</v>
      </c>
      <c r="F32" s="23">
        <f t="shared" si="0"/>
        <v>12</v>
      </c>
      <c r="G32" s="23">
        <v>0</v>
      </c>
      <c r="H32" s="24">
        <v>0</v>
      </c>
      <c r="I32" s="23">
        <v>0</v>
      </c>
      <c r="J32" s="23">
        <v>12</v>
      </c>
      <c r="K32" s="25">
        <f t="shared" si="1"/>
        <v>0</v>
      </c>
    </row>
    <row r="33" spans="1:11" x14ac:dyDescent="0.25">
      <c r="A33" s="22">
        <v>28</v>
      </c>
      <c r="B33" s="23" t="s">
        <v>31</v>
      </c>
      <c r="C33" s="23">
        <v>40</v>
      </c>
      <c r="D33" s="23">
        <v>222</v>
      </c>
      <c r="E33" s="23">
        <v>0</v>
      </c>
      <c r="F33" s="23">
        <f t="shared" si="0"/>
        <v>222</v>
      </c>
      <c r="G33" s="23">
        <v>1</v>
      </c>
      <c r="H33" s="24">
        <v>1</v>
      </c>
      <c r="I33" s="23">
        <v>0</v>
      </c>
      <c r="J33" s="23">
        <v>221</v>
      </c>
      <c r="K33" s="25">
        <f t="shared" si="1"/>
        <v>2.5000000000000001E-2</v>
      </c>
    </row>
    <row r="34" spans="1:11" x14ac:dyDescent="0.25">
      <c r="A34" s="22">
        <v>29</v>
      </c>
      <c r="B34" s="23" t="s">
        <v>32</v>
      </c>
      <c r="C34" s="23">
        <v>30</v>
      </c>
      <c r="D34" s="23">
        <v>3</v>
      </c>
      <c r="E34" s="23">
        <v>1</v>
      </c>
      <c r="F34" s="23">
        <f t="shared" si="0"/>
        <v>4</v>
      </c>
      <c r="G34" s="23">
        <v>0</v>
      </c>
      <c r="H34" s="24">
        <v>0</v>
      </c>
      <c r="I34" s="23">
        <v>0</v>
      </c>
      <c r="J34" s="23">
        <v>4</v>
      </c>
      <c r="K34" s="25">
        <f t="shared" si="1"/>
        <v>0</v>
      </c>
    </row>
    <row r="35" spans="1:11" x14ac:dyDescent="0.25">
      <c r="A35" s="22">
        <v>30</v>
      </c>
      <c r="B35" s="23" t="s">
        <v>33</v>
      </c>
      <c r="C35" s="23">
        <v>40</v>
      </c>
      <c r="D35" s="23">
        <v>157</v>
      </c>
      <c r="E35" s="23">
        <v>8</v>
      </c>
      <c r="F35" s="23">
        <f t="shared" si="0"/>
        <v>165</v>
      </c>
      <c r="G35" s="23">
        <v>12</v>
      </c>
      <c r="H35" s="24">
        <v>1.57</v>
      </c>
      <c r="I35" s="23">
        <v>7</v>
      </c>
      <c r="J35" s="23">
        <v>146</v>
      </c>
      <c r="K35" s="25">
        <f t="shared" si="1"/>
        <v>0.3</v>
      </c>
    </row>
    <row r="36" spans="1:11" x14ac:dyDescent="0.25">
      <c r="A36" s="22">
        <v>31</v>
      </c>
      <c r="B36" s="23" t="s">
        <v>34</v>
      </c>
      <c r="C36" s="23">
        <v>20</v>
      </c>
      <c r="D36" s="23">
        <v>0</v>
      </c>
      <c r="E36" s="23">
        <v>0</v>
      </c>
      <c r="F36" s="23">
        <f t="shared" si="0"/>
        <v>0</v>
      </c>
      <c r="G36" s="23">
        <v>0</v>
      </c>
      <c r="H36" s="24">
        <v>0</v>
      </c>
      <c r="I36" s="23">
        <v>0</v>
      </c>
      <c r="J36" s="23">
        <v>0</v>
      </c>
      <c r="K36" s="25">
        <f t="shared" si="1"/>
        <v>0</v>
      </c>
    </row>
    <row r="37" spans="1:11" x14ac:dyDescent="0.25">
      <c r="A37" s="22">
        <v>32</v>
      </c>
      <c r="B37" s="23" t="s">
        <v>35</v>
      </c>
      <c r="C37" s="23">
        <v>30</v>
      </c>
      <c r="D37" s="23">
        <v>0</v>
      </c>
      <c r="E37" s="23">
        <v>1</v>
      </c>
      <c r="F37" s="23">
        <f t="shared" si="0"/>
        <v>1</v>
      </c>
      <c r="G37" s="23">
        <v>0</v>
      </c>
      <c r="H37" s="24">
        <v>0</v>
      </c>
      <c r="I37" s="23">
        <v>0</v>
      </c>
      <c r="J37" s="23">
        <v>1</v>
      </c>
      <c r="K37" s="25">
        <f t="shared" si="1"/>
        <v>0</v>
      </c>
    </row>
    <row r="38" spans="1:11" x14ac:dyDescent="0.25">
      <c r="A38" s="22">
        <v>33</v>
      </c>
      <c r="B38" s="23" t="s">
        <v>36</v>
      </c>
      <c r="C38" s="23">
        <v>20</v>
      </c>
      <c r="D38" s="23">
        <v>1</v>
      </c>
      <c r="E38" s="23">
        <v>4</v>
      </c>
      <c r="F38" s="23">
        <f t="shared" si="0"/>
        <v>5</v>
      </c>
      <c r="G38" s="23">
        <v>0</v>
      </c>
      <c r="H38" s="24">
        <v>0</v>
      </c>
      <c r="I38" s="23">
        <v>0</v>
      </c>
      <c r="J38" s="23">
        <v>5</v>
      </c>
      <c r="K38" s="25">
        <f t="shared" si="1"/>
        <v>0</v>
      </c>
    </row>
    <row r="39" spans="1:11" s="27" customFormat="1" ht="19.5" x14ac:dyDescent="0.4">
      <c r="A39" s="58" t="s">
        <v>83</v>
      </c>
      <c r="B39" s="59"/>
      <c r="C39" s="17">
        <f>SUM(C6:C38)</f>
        <v>1000</v>
      </c>
      <c r="D39" s="17">
        <f>SUM(D6:D38)</f>
        <v>1939</v>
      </c>
      <c r="E39" s="17">
        <f t="shared" ref="E39:J39" si="2">SUM(E6:E38)</f>
        <v>373</v>
      </c>
      <c r="F39" s="17">
        <f t="shared" ref="F39" si="3">D39+E39</f>
        <v>2312</v>
      </c>
      <c r="G39" s="17">
        <f t="shared" si="2"/>
        <v>99</v>
      </c>
      <c r="H39" s="18">
        <f t="shared" si="2"/>
        <v>76.72</v>
      </c>
      <c r="I39" s="17">
        <f t="shared" si="2"/>
        <v>327</v>
      </c>
      <c r="J39" s="17">
        <f t="shared" si="2"/>
        <v>1886</v>
      </c>
      <c r="K39" s="26">
        <f>G39/C39</f>
        <v>9.9000000000000005E-2</v>
      </c>
    </row>
    <row r="40" spans="1:11" x14ac:dyDescent="0.25">
      <c r="A40" s="2" t="s">
        <v>73</v>
      </c>
      <c r="B40" s="2"/>
      <c r="C40" s="2"/>
      <c r="D40" s="2"/>
      <c r="E40" s="2" t="s">
        <v>113</v>
      </c>
      <c r="F40" s="20"/>
      <c r="G40" t="s">
        <v>113</v>
      </c>
    </row>
  </sheetData>
  <mergeCells count="12">
    <mergeCell ref="K4:K5"/>
    <mergeCell ref="A39:B39"/>
    <mergeCell ref="B1:J1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55118110236220474" bottom="0.65" header="0.19685039370078741" footer="0.19685039370078741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28"/>
  <sheetViews>
    <sheetView view="pageBreakPreview" topLeftCell="A3" zoomScale="80" zoomScaleSheetLayoutView="80" workbookViewId="0">
      <selection activeCell="P26" sqref="P26"/>
    </sheetView>
  </sheetViews>
  <sheetFormatPr defaultRowHeight="15" x14ac:dyDescent="0.25"/>
  <cols>
    <col min="1" max="1" width="6.28515625" customWidth="1"/>
    <col min="2" max="2" width="30.42578125" customWidth="1"/>
    <col min="3" max="3" width="11.28515625" customWidth="1"/>
    <col min="4" max="4" width="13.7109375" hidden="1" customWidth="1"/>
    <col min="5" max="5" width="11.5703125" hidden="1" customWidth="1"/>
    <col min="6" max="6" width="11.5703125" customWidth="1"/>
    <col min="7" max="7" width="12.85546875" customWidth="1"/>
    <col min="8" max="9" width="10.28515625" customWidth="1"/>
    <col min="10" max="10" width="13.42578125" style="1" customWidth="1"/>
  </cols>
  <sheetData>
    <row r="1" spans="1:10" ht="24.75" x14ac:dyDescent="0.5">
      <c r="B1" s="64" t="s">
        <v>127</v>
      </c>
      <c r="C1" s="64"/>
      <c r="D1" s="64"/>
      <c r="E1" s="64"/>
      <c r="F1" s="64"/>
      <c r="G1" s="64"/>
      <c r="H1" s="64"/>
      <c r="I1" s="64"/>
      <c r="J1" s="11" t="s">
        <v>117</v>
      </c>
    </row>
    <row r="2" spans="1:10" ht="21" customHeight="1" x14ac:dyDescent="0.25">
      <c r="A2" s="52" t="s">
        <v>88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20.25" customHeight="1" x14ac:dyDescent="0.25">
      <c r="A3" s="52" t="s">
        <v>138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A4" s="65" t="s">
        <v>80</v>
      </c>
      <c r="B4" s="69" t="s">
        <v>37</v>
      </c>
      <c r="C4" s="65" t="s">
        <v>131</v>
      </c>
      <c r="D4" s="60" t="s">
        <v>95</v>
      </c>
      <c r="E4" s="61"/>
      <c r="F4" s="61"/>
      <c r="G4" s="61"/>
      <c r="H4" s="61"/>
      <c r="I4" s="62"/>
      <c r="J4" s="67" t="s">
        <v>89</v>
      </c>
    </row>
    <row r="5" spans="1:10" ht="48.75" customHeight="1" x14ac:dyDescent="0.25">
      <c r="A5" s="66"/>
      <c r="B5" s="69"/>
      <c r="C5" s="66"/>
      <c r="D5" s="21" t="s">
        <v>91</v>
      </c>
      <c r="E5" s="21" t="s">
        <v>97</v>
      </c>
      <c r="F5" s="19" t="s">
        <v>96</v>
      </c>
      <c r="G5" s="6" t="s">
        <v>81</v>
      </c>
      <c r="H5" s="6" t="s">
        <v>38</v>
      </c>
      <c r="I5" s="6" t="s">
        <v>39</v>
      </c>
      <c r="J5" s="68"/>
    </row>
    <row r="6" spans="1:10" ht="15.75" x14ac:dyDescent="0.25">
      <c r="A6" s="6">
        <v>1</v>
      </c>
      <c r="B6" s="7" t="s">
        <v>84</v>
      </c>
      <c r="C6" s="8">
        <v>7</v>
      </c>
      <c r="D6" s="8">
        <v>30</v>
      </c>
      <c r="E6" s="8">
        <f>F6-D6</f>
        <v>-15</v>
      </c>
      <c r="F6" s="40">
        <v>15</v>
      </c>
      <c r="G6" s="8">
        <v>0</v>
      </c>
      <c r="H6" s="8">
        <v>3</v>
      </c>
      <c r="I6" s="8">
        <f>F6-G6-H6</f>
        <v>12</v>
      </c>
      <c r="J6" s="9">
        <f t="shared" ref="J6:J27" si="0">(G6/C6)</f>
        <v>0</v>
      </c>
    </row>
    <row r="7" spans="1:10" ht="15.75" x14ac:dyDescent="0.25">
      <c r="A7" s="6">
        <v>2</v>
      </c>
      <c r="B7" s="7" t="s">
        <v>54</v>
      </c>
      <c r="C7" s="8">
        <v>4</v>
      </c>
      <c r="D7" s="8">
        <v>12</v>
      </c>
      <c r="E7" s="8">
        <f t="shared" ref="E7:E27" si="1">F7-D7</f>
        <v>-6</v>
      </c>
      <c r="F7" s="40">
        <v>6</v>
      </c>
      <c r="G7" s="8">
        <v>0</v>
      </c>
      <c r="H7" s="8">
        <v>3</v>
      </c>
      <c r="I7" s="8">
        <f t="shared" ref="I7:I26" si="2">F7-G7-H7</f>
        <v>3</v>
      </c>
      <c r="J7" s="9">
        <f t="shared" si="0"/>
        <v>0</v>
      </c>
    </row>
    <row r="8" spans="1:10" ht="15.75" x14ac:dyDescent="0.25">
      <c r="A8" s="6">
        <v>3</v>
      </c>
      <c r="B8" s="7" t="s">
        <v>40</v>
      </c>
      <c r="C8" s="8">
        <v>131</v>
      </c>
      <c r="D8" s="8">
        <v>859</v>
      </c>
      <c r="E8" s="8">
        <f t="shared" si="1"/>
        <v>-477</v>
      </c>
      <c r="F8" s="40">
        <v>382</v>
      </c>
      <c r="G8" s="8">
        <v>11</v>
      </c>
      <c r="H8" s="8">
        <v>48</v>
      </c>
      <c r="I8" s="8">
        <f t="shared" si="2"/>
        <v>323</v>
      </c>
      <c r="J8" s="9">
        <f t="shared" si="0"/>
        <v>8.3969465648854963E-2</v>
      </c>
    </row>
    <row r="9" spans="1:10" ht="15.75" x14ac:dyDescent="0.25">
      <c r="A9" s="6">
        <v>4</v>
      </c>
      <c r="B9" s="7" t="s">
        <v>57</v>
      </c>
      <c r="C9" s="8">
        <v>40</v>
      </c>
      <c r="D9" s="8">
        <v>102</v>
      </c>
      <c r="E9" s="8">
        <f t="shared" si="1"/>
        <v>-27</v>
      </c>
      <c r="F9" s="40">
        <v>75</v>
      </c>
      <c r="G9" s="8">
        <v>0</v>
      </c>
      <c r="H9" s="8">
        <v>0</v>
      </c>
      <c r="I9" s="8">
        <f t="shared" si="2"/>
        <v>75</v>
      </c>
      <c r="J9" s="9">
        <f t="shared" si="0"/>
        <v>0</v>
      </c>
    </row>
    <row r="10" spans="1:10" ht="15.75" x14ac:dyDescent="0.25">
      <c r="A10" s="6">
        <v>5</v>
      </c>
      <c r="B10" s="7" t="s">
        <v>42</v>
      </c>
      <c r="C10" s="8">
        <v>79</v>
      </c>
      <c r="D10" s="8">
        <v>236</v>
      </c>
      <c r="E10" s="8">
        <f t="shared" si="1"/>
        <v>-167</v>
      </c>
      <c r="F10" s="40">
        <v>69</v>
      </c>
      <c r="G10" s="8">
        <v>5</v>
      </c>
      <c r="H10" s="8">
        <v>30</v>
      </c>
      <c r="I10" s="8">
        <f t="shared" si="2"/>
        <v>34</v>
      </c>
      <c r="J10" s="9">
        <f t="shared" si="0"/>
        <v>6.3291139240506333E-2</v>
      </c>
    </row>
    <row r="11" spans="1:10" ht="15.75" x14ac:dyDescent="0.25">
      <c r="A11" s="6">
        <v>6</v>
      </c>
      <c r="B11" s="7" t="s">
        <v>50</v>
      </c>
      <c r="C11" s="8">
        <v>18</v>
      </c>
      <c r="D11" s="8">
        <v>81</v>
      </c>
      <c r="E11" s="8">
        <f t="shared" si="1"/>
        <v>-58</v>
      </c>
      <c r="F11" s="40">
        <v>23</v>
      </c>
      <c r="G11" s="8">
        <v>0</v>
      </c>
      <c r="H11" s="8">
        <v>11</v>
      </c>
      <c r="I11" s="8">
        <f t="shared" si="2"/>
        <v>12</v>
      </c>
      <c r="J11" s="9">
        <f t="shared" si="0"/>
        <v>0</v>
      </c>
    </row>
    <row r="12" spans="1:10" ht="15.75" x14ac:dyDescent="0.25">
      <c r="A12" s="6">
        <v>7</v>
      </c>
      <c r="B12" s="7" t="s">
        <v>49</v>
      </c>
      <c r="C12" s="8">
        <v>22</v>
      </c>
      <c r="D12" s="8">
        <v>176</v>
      </c>
      <c r="E12" s="8">
        <f t="shared" si="1"/>
        <v>-138</v>
      </c>
      <c r="F12" s="40">
        <v>38</v>
      </c>
      <c r="G12" s="8">
        <v>1</v>
      </c>
      <c r="H12" s="8">
        <v>12</v>
      </c>
      <c r="I12" s="8">
        <f t="shared" si="2"/>
        <v>25</v>
      </c>
      <c r="J12" s="9">
        <f t="shared" si="0"/>
        <v>4.5454545454545456E-2</v>
      </c>
    </row>
    <row r="13" spans="1:10" ht="15.75" x14ac:dyDescent="0.25">
      <c r="A13" s="6">
        <v>8</v>
      </c>
      <c r="B13" s="7" t="s">
        <v>44</v>
      </c>
      <c r="C13" s="8">
        <v>61</v>
      </c>
      <c r="D13" s="8">
        <v>144</v>
      </c>
      <c r="E13" s="8">
        <f t="shared" si="1"/>
        <v>-55</v>
      </c>
      <c r="F13" s="40">
        <v>89</v>
      </c>
      <c r="G13" s="8">
        <v>2</v>
      </c>
      <c r="H13" s="8">
        <v>8</v>
      </c>
      <c r="I13" s="8">
        <f t="shared" si="2"/>
        <v>79</v>
      </c>
      <c r="J13" s="9">
        <f t="shared" si="0"/>
        <v>3.2786885245901641E-2</v>
      </c>
    </row>
    <row r="14" spans="1:10" ht="15.75" x14ac:dyDescent="0.25">
      <c r="A14" s="6">
        <v>9</v>
      </c>
      <c r="B14" s="7" t="s">
        <v>51</v>
      </c>
      <c r="C14" s="8">
        <v>19</v>
      </c>
      <c r="D14" s="8">
        <v>62</v>
      </c>
      <c r="E14" s="8">
        <f t="shared" si="1"/>
        <v>-25</v>
      </c>
      <c r="F14" s="40">
        <v>37</v>
      </c>
      <c r="G14" s="8">
        <v>0</v>
      </c>
      <c r="H14" s="8">
        <v>0</v>
      </c>
      <c r="I14" s="8">
        <f t="shared" si="2"/>
        <v>37</v>
      </c>
      <c r="J14" s="9">
        <f t="shared" si="0"/>
        <v>0</v>
      </c>
    </row>
    <row r="15" spans="1:10" ht="15.75" x14ac:dyDescent="0.25">
      <c r="A15" s="6">
        <v>10</v>
      </c>
      <c r="B15" s="7" t="s">
        <v>41</v>
      </c>
      <c r="C15" s="8">
        <v>141</v>
      </c>
      <c r="D15" s="8">
        <v>1107</v>
      </c>
      <c r="E15" s="8">
        <f t="shared" si="1"/>
        <v>-720</v>
      </c>
      <c r="F15" s="40">
        <v>387</v>
      </c>
      <c r="G15" s="8">
        <v>5</v>
      </c>
      <c r="H15" s="8">
        <v>74</v>
      </c>
      <c r="I15" s="8">
        <f t="shared" si="2"/>
        <v>308</v>
      </c>
      <c r="J15" s="9">
        <f t="shared" si="0"/>
        <v>3.5460992907801421E-2</v>
      </c>
    </row>
    <row r="16" spans="1:10" ht="15.75" x14ac:dyDescent="0.25">
      <c r="A16" s="6">
        <v>11</v>
      </c>
      <c r="B16" s="7" t="s">
        <v>58</v>
      </c>
      <c r="C16" s="8">
        <v>28</v>
      </c>
      <c r="D16" s="8">
        <v>212</v>
      </c>
      <c r="E16" s="8">
        <f t="shared" si="1"/>
        <v>-117</v>
      </c>
      <c r="F16" s="40">
        <v>95</v>
      </c>
      <c r="G16" s="8">
        <v>1</v>
      </c>
      <c r="H16" s="8">
        <v>13</v>
      </c>
      <c r="I16" s="8">
        <f t="shared" si="2"/>
        <v>81</v>
      </c>
      <c r="J16" s="9">
        <f t="shared" si="0"/>
        <v>3.5714285714285712E-2</v>
      </c>
    </row>
    <row r="17" spans="1:10" ht="15.75" x14ac:dyDescent="0.25">
      <c r="A17" s="6">
        <v>12</v>
      </c>
      <c r="B17" s="7" t="s">
        <v>52</v>
      </c>
      <c r="C17" s="8">
        <v>18</v>
      </c>
      <c r="D17" s="8">
        <v>23</v>
      </c>
      <c r="E17" s="8">
        <f t="shared" si="1"/>
        <v>-11</v>
      </c>
      <c r="F17" s="40">
        <v>12</v>
      </c>
      <c r="G17" s="8">
        <v>0</v>
      </c>
      <c r="H17" s="8">
        <v>2</v>
      </c>
      <c r="I17" s="8">
        <f t="shared" si="2"/>
        <v>10</v>
      </c>
      <c r="J17" s="9">
        <f t="shared" si="0"/>
        <v>0</v>
      </c>
    </row>
    <row r="18" spans="1:10" ht="15.75" x14ac:dyDescent="0.25">
      <c r="A18" s="6">
        <v>13</v>
      </c>
      <c r="B18" s="7" t="s">
        <v>48</v>
      </c>
      <c r="C18" s="8">
        <v>25</v>
      </c>
      <c r="D18" s="8">
        <v>77</v>
      </c>
      <c r="E18" s="8">
        <f t="shared" si="1"/>
        <v>-49</v>
      </c>
      <c r="F18" s="40">
        <v>28</v>
      </c>
      <c r="G18" s="8">
        <v>0</v>
      </c>
      <c r="H18" s="8">
        <v>2</v>
      </c>
      <c r="I18" s="8">
        <f t="shared" si="2"/>
        <v>26</v>
      </c>
      <c r="J18" s="9">
        <f t="shared" si="0"/>
        <v>0</v>
      </c>
    </row>
    <row r="19" spans="1:10" ht="15.75" x14ac:dyDescent="0.25">
      <c r="A19" s="6">
        <v>14</v>
      </c>
      <c r="B19" s="7" t="s">
        <v>47</v>
      </c>
      <c r="C19" s="8">
        <v>31</v>
      </c>
      <c r="D19" s="8">
        <v>107</v>
      </c>
      <c r="E19" s="8">
        <f t="shared" si="1"/>
        <v>-42</v>
      </c>
      <c r="F19" s="40">
        <v>65</v>
      </c>
      <c r="G19" s="8">
        <v>1</v>
      </c>
      <c r="H19" s="8">
        <v>16</v>
      </c>
      <c r="I19" s="8">
        <f t="shared" si="2"/>
        <v>48</v>
      </c>
      <c r="J19" s="9">
        <f t="shared" si="0"/>
        <v>3.2258064516129031E-2</v>
      </c>
    </row>
    <row r="20" spans="1:10" ht="15.75" x14ac:dyDescent="0.25">
      <c r="A20" s="6">
        <v>15</v>
      </c>
      <c r="B20" s="7" t="s">
        <v>43</v>
      </c>
      <c r="C20" s="8">
        <v>134</v>
      </c>
      <c r="D20" s="8">
        <v>725</v>
      </c>
      <c r="E20" s="8">
        <f t="shared" si="1"/>
        <v>-301</v>
      </c>
      <c r="F20" s="40">
        <v>424</v>
      </c>
      <c r="G20" s="8">
        <v>17</v>
      </c>
      <c r="H20" s="8">
        <v>57</v>
      </c>
      <c r="I20" s="8">
        <f t="shared" si="2"/>
        <v>350</v>
      </c>
      <c r="J20" s="9">
        <f t="shared" si="0"/>
        <v>0.12686567164179105</v>
      </c>
    </row>
    <row r="21" spans="1:10" ht="15.75" x14ac:dyDescent="0.25">
      <c r="A21" s="6">
        <v>16</v>
      </c>
      <c r="B21" s="7" t="s">
        <v>60</v>
      </c>
      <c r="C21" s="8">
        <v>4</v>
      </c>
      <c r="D21" s="8">
        <v>28</v>
      </c>
      <c r="E21" s="8">
        <f t="shared" si="1"/>
        <v>15</v>
      </c>
      <c r="F21" s="40">
        <v>43</v>
      </c>
      <c r="G21" s="8">
        <v>0</v>
      </c>
      <c r="H21" s="8">
        <v>1</v>
      </c>
      <c r="I21" s="8">
        <f t="shared" si="2"/>
        <v>42</v>
      </c>
      <c r="J21" s="9">
        <f t="shared" si="0"/>
        <v>0</v>
      </c>
    </row>
    <row r="22" spans="1:10" ht="15.75" x14ac:dyDescent="0.25">
      <c r="A22" s="6">
        <v>17</v>
      </c>
      <c r="B22" s="7" t="s">
        <v>53</v>
      </c>
      <c r="C22" s="8">
        <v>16</v>
      </c>
      <c r="D22" s="8">
        <v>71</v>
      </c>
      <c r="E22" s="8">
        <f t="shared" si="1"/>
        <v>-19</v>
      </c>
      <c r="F22" s="40">
        <v>52</v>
      </c>
      <c r="G22" s="8">
        <v>4</v>
      </c>
      <c r="H22" s="8">
        <v>0</v>
      </c>
      <c r="I22" s="8">
        <f t="shared" si="2"/>
        <v>48</v>
      </c>
      <c r="J22" s="9">
        <f t="shared" si="0"/>
        <v>0.25</v>
      </c>
    </row>
    <row r="23" spans="1:10" ht="15.75" x14ac:dyDescent="0.25">
      <c r="A23" s="6">
        <v>18</v>
      </c>
      <c r="B23" s="7" t="s">
        <v>45</v>
      </c>
      <c r="C23" s="8">
        <v>45</v>
      </c>
      <c r="D23" s="8">
        <v>94</v>
      </c>
      <c r="E23" s="8">
        <f t="shared" si="1"/>
        <v>-9</v>
      </c>
      <c r="F23" s="40">
        <v>85</v>
      </c>
      <c r="G23" s="8">
        <v>3</v>
      </c>
      <c r="H23" s="8">
        <v>7</v>
      </c>
      <c r="I23" s="8">
        <f t="shared" si="2"/>
        <v>75</v>
      </c>
      <c r="J23" s="9">
        <f t="shared" si="0"/>
        <v>6.6666666666666666E-2</v>
      </c>
    </row>
    <row r="24" spans="1:10" ht="15.75" x14ac:dyDescent="0.25">
      <c r="A24" s="6">
        <v>19</v>
      </c>
      <c r="B24" s="7" t="s">
        <v>46</v>
      </c>
      <c r="C24" s="8">
        <v>42</v>
      </c>
      <c r="D24" s="8">
        <v>172</v>
      </c>
      <c r="E24" s="8">
        <f t="shared" si="1"/>
        <v>-106</v>
      </c>
      <c r="F24" s="40">
        <v>66</v>
      </c>
      <c r="G24" s="8">
        <v>0</v>
      </c>
      <c r="H24" s="8">
        <v>7</v>
      </c>
      <c r="I24" s="8">
        <f t="shared" si="2"/>
        <v>59</v>
      </c>
      <c r="J24" s="9">
        <f t="shared" si="0"/>
        <v>0</v>
      </c>
    </row>
    <row r="25" spans="1:10" ht="15.75" x14ac:dyDescent="0.25">
      <c r="A25" s="6">
        <v>20</v>
      </c>
      <c r="B25" s="7" t="s">
        <v>55</v>
      </c>
      <c r="C25" s="8">
        <v>9</v>
      </c>
      <c r="D25" s="8">
        <v>41</v>
      </c>
      <c r="E25" s="8">
        <f t="shared" si="1"/>
        <v>0</v>
      </c>
      <c r="F25" s="40">
        <v>41</v>
      </c>
      <c r="G25" s="8">
        <v>1</v>
      </c>
      <c r="H25" s="8">
        <v>0</v>
      </c>
      <c r="I25" s="8">
        <f t="shared" si="2"/>
        <v>40</v>
      </c>
      <c r="J25" s="9">
        <f t="shared" si="0"/>
        <v>0.1111111111111111</v>
      </c>
    </row>
    <row r="26" spans="1:10" ht="15.75" x14ac:dyDescent="0.25">
      <c r="A26" s="6">
        <v>21</v>
      </c>
      <c r="B26" s="7" t="s">
        <v>56</v>
      </c>
      <c r="C26" s="8">
        <v>126</v>
      </c>
      <c r="D26" s="8">
        <v>573</v>
      </c>
      <c r="E26" s="8">
        <f t="shared" si="1"/>
        <v>-293</v>
      </c>
      <c r="F26" s="40">
        <v>280</v>
      </c>
      <c r="G26" s="8">
        <v>48</v>
      </c>
      <c r="H26" s="8">
        <v>33</v>
      </c>
      <c r="I26" s="8">
        <f t="shared" si="2"/>
        <v>199</v>
      </c>
      <c r="J26" s="9">
        <f t="shared" si="0"/>
        <v>0.38095238095238093</v>
      </c>
    </row>
    <row r="27" spans="1:10" s="4" customFormat="1" ht="19.5" x14ac:dyDescent="0.4">
      <c r="A27" s="58" t="s">
        <v>83</v>
      </c>
      <c r="B27" s="59"/>
      <c r="C27" s="12">
        <f t="shared" ref="C27:I27" si="3">SUM(C6:C26)</f>
        <v>1000</v>
      </c>
      <c r="D27" s="12">
        <f t="shared" si="3"/>
        <v>4932</v>
      </c>
      <c r="E27" s="12">
        <f t="shared" si="1"/>
        <v>-2620</v>
      </c>
      <c r="F27" s="12">
        <f t="shared" si="3"/>
        <v>2312</v>
      </c>
      <c r="G27" s="12">
        <f t="shared" si="3"/>
        <v>99</v>
      </c>
      <c r="H27" s="12">
        <f t="shared" si="3"/>
        <v>327</v>
      </c>
      <c r="I27" s="12">
        <f t="shared" si="3"/>
        <v>1886</v>
      </c>
      <c r="J27" s="13">
        <f t="shared" si="0"/>
        <v>9.9000000000000005E-2</v>
      </c>
    </row>
    <row r="28" spans="1:10" x14ac:dyDescent="0.25">
      <c r="A28" s="5" t="s">
        <v>73</v>
      </c>
      <c r="B28" s="2"/>
      <c r="C28" s="2"/>
      <c r="D28" s="2"/>
      <c r="E28" s="2"/>
      <c r="F28" s="2"/>
      <c r="G28" s="2"/>
    </row>
  </sheetData>
  <mergeCells count="9">
    <mergeCell ref="A27:B27"/>
    <mergeCell ref="B1:I1"/>
    <mergeCell ref="A2:J2"/>
    <mergeCell ref="A3:J3"/>
    <mergeCell ref="A4:A5"/>
    <mergeCell ref="B4:B5"/>
    <mergeCell ref="C4:C5"/>
    <mergeCell ref="D4:I4"/>
    <mergeCell ref="J4:J5"/>
  </mergeCells>
  <printOptions horizontalCentered="1" verticalCentered="1"/>
  <pageMargins left="0.61" right="0.54" top="0.78740157480314965" bottom="0.78740157480314965" header="0.31496062992125984" footer="0.31496062992125984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40"/>
  <sheetViews>
    <sheetView tabSelected="1" view="pageBreakPreview" zoomScale="80" zoomScaleSheetLayoutView="80" workbookViewId="0">
      <selection activeCell="O21" sqref="O21"/>
    </sheetView>
  </sheetViews>
  <sheetFormatPr defaultRowHeight="15" x14ac:dyDescent="0.25"/>
  <cols>
    <col min="1" max="1" width="7" customWidth="1"/>
    <col min="2" max="2" width="19.7109375" customWidth="1"/>
    <col min="3" max="3" width="10.42578125" customWidth="1"/>
    <col min="4" max="4" width="16.85546875" customWidth="1"/>
    <col min="5" max="5" width="16.5703125" customWidth="1"/>
    <col min="6" max="6" width="14" customWidth="1"/>
    <col min="7" max="7" width="10.42578125" customWidth="1"/>
    <col min="8" max="8" width="15.28515625" customWidth="1"/>
    <col min="9" max="9" width="12.140625" customWidth="1"/>
    <col min="10" max="10" width="11" customWidth="1"/>
    <col min="11" max="11" width="13.42578125" customWidth="1"/>
  </cols>
  <sheetData>
    <row r="1" spans="1:11" ht="24.75" x14ac:dyDescent="0.5">
      <c r="B1" s="64" t="s">
        <v>128</v>
      </c>
      <c r="C1" s="64"/>
      <c r="D1" s="64"/>
      <c r="E1" s="64"/>
      <c r="F1" s="64"/>
      <c r="G1" s="64"/>
      <c r="H1" s="64"/>
      <c r="I1" s="64"/>
      <c r="J1" s="64"/>
      <c r="K1" s="11" t="s">
        <v>118</v>
      </c>
    </row>
    <row r="2" spans="1:11" ht="21" customHeight="1" x14ac:dyDescent="0.25">
      <c r="A2" s="52" t="s">
        <v>119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1.75" customHeight="1" x14ac:dyDescent="0.25">
      <c r="A3" s="53" t="s">
        <v>130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1.5" customHeight="1" x14ac:dyDescent="0.25">
      <c r="A4" s="55" t="s">
        <v>80</v>
      </c>
      <c r="B4" s="55" t="s">
        <v>0</v>
      </c>
      <c r="C4" s="56" t="s">
        <v>131</v>
      </c>
      <c r="D4" s="60" t="s">
        <v>90</v>
      </c>
      <c r="E4" s="61"/>
      <c r="F4" s="62"/>
      <c r="G4" s="63" t="s">
        <v>93</v>
      </c>
      <c r="H4" s="63"/>
      <c r="I4" s="56" t="s">
        <v>2</v>
      </c>
      <c r="J4" s="56" t="s">
        <v>3</v>
      </c>
      <c r="K4" s="56" t="s">
        <v>98</v>
      </c>
    </row>
    <row r="5" spans="1:11" ht="45" x14ac:dyDescent="0.25">
      <c r="A5" s="55"/>
      <c r="B5" s="55"/>
      <c r="C5" s="57"/>
      <c r="D5" s="19" t="s">
        <v>91</v>
      </c>
      <c r="E5" s="19" t="s">
        <v>92</v>
      </c>
      <c r="F5" s="19" t="s">
        <v>94</v>
      </c>
      <c r="G5" s="3" t="s">
        <v>1</v>
      </c>
      <c r="H5" s="14" t="s">
        <v>99</v>
      </c>
      <c r="I5" s="57"/>
      <c r="J5" s="57"/>
      <c r="K5" s="57"/>
    </row>
    <row r="6" spans="1:11" x14ac:dyDescent="0.25">
      <c r="A6" s="22">
        <v>1</v>
      </c>
      <c r="B6" s="23" t="s">
        <v>4</v>
      </c>
      <c r="C6" s="23">
        <v>60</v>
      </c>
      <c r="D6" s="23">
        <v>0</v>
      </c>
      <c r="E6" s="23">
        <v>63</v>
      </c>
      <c r="F6" s="23">
        <f>D6+E6</f>
        <v>63</v>
      </c>
      <c r="G6" s="23">
        <v>5</v>
      </c>
      <c r="H6" s="24">
        <v>2</v>
      </c>
      <c r="I6" s="23">
        <v>0</v>
      </c>
      <c r="J6" s="23">
        <f t="shared" ref="J6:J38" si="0">F6-G6-I6</f>
        <v>58</v>
      </c>
      <c r="K6" s="25">
        <f>G6/C6</f>
        <v>8.3333333333333329E-2</v>
      </c>
    </row>
    <row r="7" spans="1:11" x14ac:dyDescent="0.25">
      <c r="A7" s="22">
        <v>2</v>
      </c>
      <c r="B7" s="23" t="s">
        <v>5</v>
      </c>
      <c r="C7" s="23">
        <v>42</v>
      </c>
      <c r="D7" s="23">
        <v>0</v>
      </c>
      <c r="E7" s="23">
        <v>3</v>
      </c>
      <c r="F7" s="23">
        <f t="shared" ref="F7:F39" si="1">D7+E7</f>
        <v>3</v>
      </c>
      <c r="G7" s="23">
        <v>0</v>
      </c>
      <c r="H7" s="24">
        <v>0</v>
      </c>
      <c r="I7" s="23">
        <v>0</v>
      </c>
      <c r="J7" s="23">
        <f t="shared" si="0"/>
        <v>3</v>
      </c>
      <c r="K7" s="25">
        <f t="shared" ref="K7:K38" si="2">G7/C7</f>
        <v>0</v>
      </c>
    </row>
    <row r="8" spans="1:11" x14ac:dyDescent="0.25">
      <c r="A8" s="22">
        <v>3</v>
      </c>
      <c r="B8" s="23" t="s">
        <v>6</v>
      </c>
      <c r="C8" s="23">
        <v>40</v>
      </c>
      <c r="D8" s="23">
        <v>0</v>
      </c>
      <c r="E8" s="23">
        <v>49</v>
      </c>
      <c r="F8" s="23">
        <f t="shared" si="1"/>
        <v>49</v>
      </c>
      <c r="G8" s="23">
        <v>8</v>
      </c>
      <c r="H8" s="24">
        <v>1.33</v>
      </c>
      <c r="I8" s="23">
        <v>0</v>
      </c>
      <c r="J8" s="23">
        <f t="shared" si="0"/>
        <v>41</v>
      </c>
      <c r="K8" s="25">
        <f t="shared" si="2"/>
        <v>0.2</v>
      </c>
    </row>
    <row r="9" spans="1:11" x14ac:dyDescent="0.25">
      <c r="A9" s="22">
        <v>4</v>
      </c>
      <c r="B9" s="23" t="s">
        <v>7</v>
      </c>
      <c r="C9" s="23">
        <v>23</v>
      </c>
      <c r="D9" s="23">
        <v>0</v>
      </c>
      <c r="E9" s="23">
        <v>29</v>
      </c>
      <c r="F9" s="23">
        <f t="shared" si="1"/>
        <v>29</v>
      </c>
      <c r="G9" s="23">
        <v>2</v>
      </c>
      <c r="H9" s="24">
        <v>0.88</v>
      </c>
      <c r="I9" s="23">
        <v>0</v>
      </c>
      <c r="J9" s="23">
        <f t="shared" si="0"/>
        <v>27</v>
      </c>
      <c r="K9" s="25">
        <f t="shared" si="2"/>
        <v>8.6956521739130432E-2</v>
      </c>
    </row>
    <row r="10" spans="1:11" x14ac:dyDescent="0.25">
      <c r="A10" s="22">
        <v>5</v>
      </c>
      <c r="B10" s="23" t="s">
        <v>8</v>
      </c>
      <c r="C10" s="23">
        <v>54</v>
      </c>
      <c r="D10" s="23">
        <v>0</v>
      </c>
      <c r="E10" s="23">
        <v>0</v>
      </c>
      <c r="F10" s="23">
        <f t="shared" si="1"/>
        <v>0</v>
      </c>
      <c r="G10" s="23">
        <v>0</v>
      </c>
      <c r="H10" s="24">
        <v>0</v>
      </c>
      <c r="I10" s="23">
        <v>0</v>
      </c>
      <c r="J10" s="23">
        <f t="shared" si="0"/>
        <v>0</v>
      </c>
      <c r="K10" s="25">
        <f t="shared" si="2"/>
        <v>0</v>
      </c>
    </row>
    <row r="11" spans="1:11" x14ac:dyDescent="0.25">
      <c r="A11" s="22">
        <v>6</v>
      </c>
      <c r="B11" s="23" t="s">
        <v>10</v>
      </c>
      <c r="C11" s="23">
        <v>38</v>
      </c>
      <c r="D11" s="23">
        <v>0</v>
      </c>
      <c r="E11" s="23">
        <v>0</v>
      </c>
      <c r="F11" s="23">
        <f t="shared" si="1"/>
        <v>0</v>
      </c>
      <c r="G11" s="23">
        <v>0</v>
      </c>
      <c r="H11" s="24">
        <v>0</v>
      </c>
      <c r="I11" s="23">
        <v>0</v>
      </c>
      <c r="J11" s="23">
        <f t="shared" si="0"/>
        <v>0</v>
      </c>
      <c r="K11" s="25">
        <f t="shared" si="2"/>
        <v>0</v>
      </c>
    </row>
    <row r="12" spans="1:11" x14ac:dyDescent="0.25">
      <c r="A12" s="22">
        <v>7</v>
      </c>
      <c r="B12" s="23" t="s">
        <v>9</v>
      </c>
      <c r="C12" s="23">
        <v>50</v>
      </c>
      <c r="D12" s="23">
        <v>0</v>
      </c>
      <c r="E12" s="23">
        <v>0</v>
      </c>
      <c r="F12" s="23">
        <f t="shared" si="1"/>
        <v>0</v>
      </c>
      <c r="G12" s="23">
        <v>0</v>
      </c>
      <c r="H12" s="24">
        <v>0</v>
      </c>
      <c r="I12" s="23">
        <v>0</v>
      </c>
      <c r="J12" s="23">
        <f t="shared" si="0"/>
        <v>0</v>
      </c>
      <c r="K12" s="25">
        <f t="shared" si="2"/>
        <v>0</v>
      </c>
    </row>
    <row r="13" spans="1:11" x14ac:dyDescent="0.25">
      <c r="A13" s="22">
        <v>8</v>
      </c>
      <c r="B13" s="23" t="s">
        <v>11</v>
      </c>
      <c r="C13" s="23">
        <v>16</v>
      </c>
      <c r="D13" s="23">
        <v>0</v>
      </c>
      <c r="E13" s="23">
        <v>1</v>
      </c>
      <c r="F13" s="23">
        <f t="shared" si="1"/>
        <v>1</v>
      </c>
      <c r="G13" s="23">
        <v>0</v>
      </c>
      <c r="H13" s="24">
        <v>0</v>
      </c>
      <c r="I13" s="23">
        <v>0</v>
      </c>
      <c r="J13" s="23">
        <f t="shared" si="0"/>
        <v>1</v>
      </c>
      <c r="K13" s="25">
        <f t="shared" si="2"/>
        <v>0</v>
      </c>
    </row>
    <row r="14" spans="1:11" x14ac:dyDescent="0.25">
      <c r="A14" s="22">
        <v>9</v>
      </c>
      <c r="B14" s="23" t="s">
        <v>12</v>
      </c>
      <c r="C14" s="23">
        <v>19</v>
      </c>
      <c r="D14" s="23">
        <v>0</v>
      </c>
      <c r="E14" s="23">
        <v>0</v>
      </c>
      <c r="F14" s="23">
        <f t="shared" si="1"/>
        <v>0</v>
      </c>
      <c r="G14" s="23">
        <v>0</v>
      </c>
      <c r="H14" s="24">
        <v>0</v>
      </c>
      <c r="I14" s="23">
        <v>0</v>
      </c>
      <c r="J14" s="23">
        <f t="shared" si="0"/>
        <v>0</v>
      </c>
      <c r="K14" s="25">
        <f t="shared" si="2"/>
        <v>0</v>
      </c>
    </row>
    <row r="15" spans="1:11" x14ac:dyDescent="0.25">
      <c r="A15" s="22">
        <v>10</v>
      </c>
      <c r="B15" s="43" t="s">
        <v>14</v>
      </c>
      <c r="C15" s="23">
        <v>31</v>
      </c>
      <c r="D15" s="23">
        <v>0</v>
      </c>
      <c r="E15" s="23">
        <v>5</v>
      </c>
      <c r="F15" s="23">
        <f t="shared" si="1"/>
        <v>5</v>
      </c>
      <c r="G15" s="23">
        <v>1</v>
      </c>
      <c r="H15" s="24">
        <v>0.5</v>
      </c>
      <c r="I15" s="23">
        <v>0</v>
      </c>
      <c r="J15" s="23">
        <f t="shared" si="0"/>
        <v>4</v>
      </c>
      <c r="K15" s="25">
        <f t="shared" si="2"/>
        <v>3.2258064516129031E-2</v>
      </c>
    </row>
    <row r="16" spans="1:11" x14ac:dyDescent="0.25">
      <c r="A16" s="22">
        <v>11</v>
      </c>
      <c r="B16" s="23" t="s">
        <v>13</v>
      </c>
      <c r="C16" s="23">
        <v>10</v>
      </c>
      <c r="D16" s="23">
        <v>0</v>
      </c>
      <c r="E16" s="23">
        <v>25</v>
      </c>
      <c r="F16" s="23">
        <f t="shared" si="1"/>
        <v>25</v>
      </c>
      <c r="G16" s="23">
        <v>11</v>
      </c>
      <c r="H16" s="24">
        <v>5.5</v>
      </c>
      <c r="I16" s="23">
        <v>0</v>
      </c>
      <c r="J16" s="23">
        <f t="shared" si="0"/>
        <v>14</v>
      </c>
      <c r="K16" s="25">
        <f t="shared" si="2"/>
        <v>1.1000000000000001</v>
      </c>
    </row>
    <row r="17" spans="1:11" x14ac:dyDescent="0.25">
      <c r="A17" s="22">
        <v>12</v>
      </c>
      <c r="B17" s="23" t="s">
        <v>15</v>
      </c>
      <c r="C17" s="23">
        <v>17</v>
      </c>
      <c r="D17" s="23">
        <v>0</v>
      </c>
      <c r="E17" s="23">
        <v>0</v>
      </c>
      <c r="F17" s="23">
        <f t="shared" si="1"/>
        <v>0</v>
      </c>
      <c r="G17" s="23">
        <v>0</v>
      </c>
      <c r="H17" s="24">
        <v>0</v>
      </c>
      <c r="I17" s="23">
        <v>0</v>
      </c>
      <c r="J17" s="23">
        <f t="shared" si="0"/>
        <v>0</v>
      </c>
      <c r="K17" s="25">
        <f t="shared" si="2"/>
        <v>0</v>
      </c>
    </row>
    <row r="18" spans="1:11" x14ac:dyDescent="0.25">
      <c r="A18" s="22">
        <v>13</v>
      </c>
      <c r="B18" s="23" t="s">
        <v>16</v>
      </c>
      <c r="C18" s="23">
        <v>25</v>
      </c>
      <c r="D18" s="23">
        <v>0</v>
      </c>
      <c r="E18" s="23">
        <v>27</v>
      </c>
      <c r="F18" s="23">
        <f t="shared" si="1"/>
        <v>27</v>
      </c>
      <c r="G18" s="23">
        <v>2</v>
      </c>
      <c r="H18" s="24">
        <v>0.85</v>
      </c>
      <c r="I18" s="23">
        <v>0</v>
      </c>
      <c r="J18" s="23">
        <f t="shared" si="0"/>
        <v>25</v>
      </c>
      <c r="K18" s="25">
        <f t="shared" si="2"/>
        <v>0.08</v>
      </c>
    </row>
    <row r="19" spans="1:11" x14ac:dyDescent="0.25">
      <c r="A19" s="22">
        <v>14</v>
      </c>
      <c r="B19" s="23" t="s">
        <v>17</v>
      </c>
      <c r="C19" s="23">
        <v>28</v>
      </c>
      <c r="D19" s="23">
        <v>0</v>
      </c>
      <c r="E19" s="23">
        <v>0</v>
      </c>
      <c r="F19" s="23">
        <f t="shared" si="1"/>
        <v>0</v>
      </c>
      <c r="G19" s="23">
        <v>0</v>
      </c>
      <c r="H19" s="24">
        <v>0</v>
      </c>
      <c r="I19" s="23">
        <v>0</v>
      </c>
      <c r="J19" s="23">
        <f t="shared" si="0"/>
        <v>0</v>
      </c>
      <c r="K19" s="25">
        <f t="shared" si="2"/>
        <v>0</v>
      </c>
    </row>
    <row r="20" spans="1:11" x14ac:dyDescent="0.25">
      <c r="A20" s="22">
        <v>15</v>
      </c>
      <c r="B20" s="23" t="s">
        <v>18</v>
      </c>
      <c r="C20" s="23">
        <v>26</v>
      </c>
      <c r="D20" s="23">
        <v>0</v>
      </c>
      <c r="E20" s="23">
        <v>104</v>
      </c>
      <c r="F20" s="23">
        <f t="shared" si="1"/>
        <v>104</v>
      </c>
      <c r="G20" s="23">
        <v>33</v>
      </c>
      <c r="H20" s="24">
        <v>14.85</v>
      </c>
      <c r="I20" s="23">
        <v>0</v>
      </c>
      <c r="J20" s="23">
        <f t="shared" si="0"/>
        <v>71</v>
      </c>
      <c r="K20" s="25">
        <f t="shared" si="2"/>
        <v>1.2692307692307692</v>
      </c>
    </row>
    <row r="21" spans="1:11" x14ac:dyDescent="0.25">
      <c r="A21" s="22">
        <v>16</v>
      </c>
      <c r="B21" s="23" t="s">
        <v>19</v>
      </c>
      <c r="C21" s="23">
        <v>43</v>
      </c>
      <c r="D21" s="23">
        <v>0</v>
      </c>
      <c r="E21" s="23">
        <v>0</v>
      </c>
      <c r="F21" s="23">
        <f t="shared" si="1"/>
        <v>0</v>
      </c>
      <c r="G21" s="23">
        <v>0</v>
      </c>
      <c r="H21" s="24">
        <v>0</v>
      </c>
      <c r="I21" s="23">
        <v>0</v>
      </c>
      <c r="J21" s="23">
        <f t="shared" si="0"/>
        <v>0</v>
      </c>
      <c r="K21" s="25">
        <f t="shared" si="2"/>
        <v>0</v>
      </c>
    </row>
    <row r="22" spans="1:11" x14ac:dyDescent="0.25">
      <c r="A22" s="22">
        <v>17</v>
      </c>
      <c r="B22" s="23" t="s">
        <v>20</v>
      </c>
      <c r="C22" s="23">
        <v>43</v>
      </c>
      <c r="D22" s="23">
        <v>0</v>
      </c>
      <c r="E22" s="23">
        <v>42</v>
      </c>
      <c r="F22" s="23">
        <f t="shared" si="1"/>
        <v>42</v>
      </c>
      <c r="G22" s="23">
        <v>0</v>
      </c>
      <c r="H22" s="24">
        <v>0</v>
      </c>
      <c r="I22" s="23">
        <v>0</v>
      </c>
      <c r="J22" s="23">
        <f t="shared" si="0"/>
        <v>42</v>
      </c>
      <c r="K22" s="25">
        <f t="shared" si="2"/>
        <v>0</v>
      </c>
    </row>
    <row r="23" spans="1:11" x14ac:dyDescent="0.25">
      <c r="A23" s="22">
        <v>18</v>
      </c>
      <c r="B23" s="23" t="s">
        <v>21</v>
      </c>
      <c r="C23" s="23">
        <v>46</v>
      </c>
      <c r="D23" s="23">
        <v>0</v>
      </c>
      <c r="E23" s="23">
        <v>1</v>
      </c>
      <c r="F23" s="23">
        <f t="shared" si="1"/>
        <v>1</v>
      </c>
      <c r="G23" s="23">
        <v>0</v>
      </c>
      <c r="H23" s="24">
        <v>0</v>
      </c>
      <c r="I23" s="23">
        <v>0</v>
      </c>
      <c r="J23" s="23">
        <f t="shared" si="0"/>
        <v>1</v>
      </c>
      <c r="K23" s="25">
        <f t="shared" si="2"/>
        <v>0</v>
      </c>
    </row>
    <row r="24" spans="1:11" x14ac:dyDescent="0.25">
      <c r="A24" s="22">
        <v>19</v>
      </c>
      <c r="B24" s="23" t="s">
        <v>22</v>
      </c>
      <c r="C24" s="23">
        <v>23</v>
      </c>
      <c r="D24" s="23">
        <v>0</v>
      </c>
      <c r="E24" s="23">
        <v>8</v>
      </c>
      <c r="F24" s="23">
        <f t="shared" si="1"/>
        <v>8</v>
      </c>
      <c r="G24" s="23">
        <v>1</v>
      </c>
      <c r="H24" s="24">
        <v>0.5</v>
      </c>
      <c r="I24" s="23">
        <v>0</v>
      </c>
      <c r="J24" s="23">
        <f t="shared" si="0"/>
        <v>7</v>
      </c>
      <c r="K24" s="25">
        <f t="shared" si="2"/>
        <v>4.3478260869565216E-2</v>
      </c>
    </row>
    <row r="25" spans="1:11" x14ac:dyDescent="0.25">
      <c r="A25" s="22">
        <v>20</v>
      </c>
      <c r="B25" s="23" t="s">
        <v>23</v>
      </c>
      <c r="C25" s="23">
        <v>50</v>
      </c>
      <c r="D25" s="23">
        <v>0</v>
      </c>
      <c r="E25" s="23">
        <v>54</v>
      </c>
      <c r="F25" s="23">
        <f t="shared" si="1"/>
        <v>54</v>
      </c>
      <c r="G25" s="23">
        <v>0</v>
      </c>
      <c r="H25" s="24">
        <v>0</v>
      </c>
      <c r="I25" s="23">
        <v>0</v>
      </c>
      <c r="J25" s="23">
        <f t="shared" si="0"/>
        <v>54</v>
      </c>
      <c r="K25" s="25">
        <f t="shared" si="2"/>
        <v>0</v>
      </c>
    </row>
    <row r="26" spans="1:11" x14ac:dyDescent="0.25">
      <c r="A26" s="22">
        <v>21</v>
      </c>
      <c r="B26" s="23" t="s">
        <v>24</v>
      </c>
      <c r="C26" s="23">
        <v>21</v>
      </c>
      <c r="D26" s="23">
        <v>0</v>
      </c>
      <c r="E26" s="23">
        <v>1</v>
      </c>
      <c r="F26" s="23">
        <f t="shared" si="1"/>
        <v>1</v>
      </c>
      <c r="G26" s="23">
        <v>0</v>
      </c>
      <c r="H26" s="24">
        <v>0</v>
      </c>
      <c r="I26" s="23">
        <v>0</v>
      </c>
      <c r="J26" s="23">
        <f t="shared" si="0"/>
        <v>1</v>
      </c>
      <c r="K26" s="25">
        <f t="shared" si="2"/>
        <v>0</v>
      </c>
    </row>
    <row r="27" spans="1:11" x14ac:dyDescent="0.25">
      <c r="A27" s="22">
        <v>22</v>
      </c>
      <c r="B27" s="43" t="s">
        <v>26</v>
      </c>
      <c r="C27" s="23">
        <v>23</v>
      </c>
      <c r="D27" s="23">
        <v>0</v>
      </c>
      <c r="E27" s="23">
        <v>46</v>
      </c>
      <c r="F27" s="23">
        <f t="shared" si="1"/>
        <v>46</v>
      </c>
      <c r="G27" s="23">
        <v>1</v>
      </c>
      <c r="H27" s="24">
        <v>0.09</v>
      </c>
      <c r="I27" s="23">
        <v>0</v>
      </c>
      <c r="J27" s="23">
        <f t="shared" si="0"/>
        <v>45</v>
      </c>
      <c r="K27" s="25">
        <f t="shared" si="2"/>
        <v>4.3478260869565216E-2</v>
      </c>
    </row>
    <row r="28" spans="1:11" x14ac:dyDescent="0.25">
      <c r="A28" s="22">
        <v>23</v>
      </c>
      <c r="B28" s="23" t="s">
        <v>25</v>
      </c>
      <c r="C28" s="23">
        <v>33</v>
      </c>
      <c r="D28" s="23">
        <v>0</v>
      </c>
      <c r="E28" s="23">
        <v>0</v>
      </c>
      <c r="F28" s="23">
        <f t="shared" si="1"/>
        <v>0</v>
      </c>
      <c r="G28" s="23">
        <v>0</v>
      </c>
      <c r="H28" s="24">
        <v>0</v>
      </c>
      <c r="I28" s="23">
        <v>0</v>
      </c>
      <c r="J28" s="23">
        <f t="shared" si="0"/>
        <v>0</v>
      </c>
      <c r="K28" s="25">
        <f t="shared" si="2"/>
        <v>0</v>
      </c>
    </row>
    <row r="29" spans="1:11" x14ac:dyDescent="0.25">
      <c r="A29" s="22">
        <v>24</v>
      </c>
      <c r="B29" s="23" t="s">
        <v>28</v>
      </c>
      <c r="C29" s="23">
        <v>28</v>
      </c>
      <c r="D29" s="23">
        <v>0</v>
      </c>
      <c r="E29" s="23">
        <v>2</v>
      </c>
      <c r="F29" s="23">
        <f t="shared" si="1"/>
        <v>2</v>
      </c>
      <c r="G29" s="23">
        <v>1</v>
      </c>
      <c r="H29" s="24">
        <v>0.45</v>
      </c>
      <c r="I29" s="23">
        <v>0</v>
      </c>
      <c r="J29" s="23">
        <f t="shared" si="0"/>
        <v>1</v>
      </c>
      <c r="K29" s="25">
        <f t="shared" si="2"/>
        <v>3.5714285714285712E-2</v>
      </c>
    </row>
    <row r="30" spans="1:11" x14ac:dyDescent="0.25">
      <c r="A30" s="22">
        <v>25</v>
      </c>
      <c r="B30" s="23" t="s">
        <v>29</v>
      </c>
      <c r="C30" s="23">
        <v>40</v>
      </c>
      <c r="D30" s="23">
        <v>0</v>
      </c>
      <c r="E30" s="23">
        <v>0</v>
      </c>
      <c r="F30" s="23">
        <f t="shared" si="1"/>
        <v>0</v>
      </c>
      <c r="G30" s="23">
        <v>0</v>
      </c>
      <c r="H30" s="24">
        <v>0</v>
      </c>
      <c r="I30" s="23">
        <v>0</v>
      </c>
      <c r="J30" s="23">
        <f t="shared" si="0"/>
        <v>0</v>
      </c>
      <c r="K30" s="25">
        <f t="shared" si="2"/>
        <v>0</v>
      </c>
    </row>
    <row r="31" spans="1:11" x14ac:dyDescent="0.25">
      <c r="A31" s="22">
        <v>26</v>
      </c>
      <c r="B31" s="43" t="s">
        <v>27</v>
      </c>
      <c r="C31" s="23">
        <v>15</v>
      </c>
      <c r="D31" s="23">
        <v>0</v>
      </c>
      <c r="E31" s="23">
        <v>16</v>
      </c>
      <c r="F31" s="23">
        <f t="shared" si="1"/>
        <v>16</v>
      </c>
      <c r="G31" s="23">
        <v>4</v>
      </c>
      <c r="H31" s="24">
        <v>1.9</v>
      </c>
      <c r="I31" s="23">
        <v>0</v>
      </c>
      <c r="J31" s="23">
        <f t="shared" si="0"/>
        <v>12</v>
      </c>
      <c r="K31" s="25">
        <f t="shared" si="2"/>
        <v>0.26666666666666666</v>
      </c>
    </row>
    <row r="32" spans="1:11" x14ac:dyDescent="0.25">
      <c r="A32" s="22">
        <v>27</v>
      </c>
      <c r="B32" s="23" t="s">
        <v>30</v>
      </c>
      <c r="C32" s="23">
        <v>55</v>
      </c>
      <c r="D32" s="23">
        <v>0</v>
      </c>
      <c r="E32" s="23">
        <v>8</v>
      </c>
      <c r="F32" s="23">
        <f t="shared" si="1"/>
        <v>8</v>
      </c>
      <c r="G32" s="23">
        <v>0</v>
      </c>
      <c r="H32" s="24">
        <v>0</v>
      </c>
      <c r="I32" s="23">
        <v>0</v>
      </c>
      <c r="J32" s="23">
        <f t="shared" si="0"/>
        <v>8</v>
      </c>
      <c r="K32" s="25">
        <f t="shared" si="2"/>
        <v>0</v>
      </c>
    </row>
    <row r="33" spans="1:11" x14ac:dyDescent="0.25">
      <c r="A33" s="22">
        <v>28</v>
      </c>
      <c r="B33" s="23" t="s">
        <v>31</v>
      </c>
      <c r="C33" s="23">
        <v>33</v>
      </c>
      <c r="D33" s="23">
        <v>0</v>
      </c>
      <c r="E33" s="23">
        <v>57</v>
      </c>
      <c r="F33" s="23">
        <f t="shared" si="1"/>
        <v>57</v>
      </c>
      <c r="G33" s="23">
        <v>5</v>
      </c>
      <c r="H33" s="24">
        <v>1.86</v>
      </c>
      <c r="I33" s="23">
        <v>0</v>
      </c>
      <c r="J33" s="23">
        <f t="shared" si="0"/>
        <v>52</v>
      </c>
      <c r="K33" s="25">
        <f t="shared" si="2"/>
        <v>0.15151515151515152</v>
      </c>
    </row>
    <row r="34" spans="1:11" x14ac:dyDescent="0.25">
      <c r="A34" s="22">
        <v>29</v>
      </c>
      <c r="B34" s="23" t="s">
        <v>32</v>
      </c>
      <c r="C34" s="23">
        <v>40</v>
      </c>
      <c r="D34" s="23">
        <v>0</v>
      </c>
      <c r="E34" s="23">
        <v>3</v>
      </c>
      <c r="F34" s="23">
        <f t="shared" si="1"/>
        <v>3</v>
      </c>
      <c r="G34" s="23">
        <v>0</v>
      </c>
      <c r="H34" s="24">
        <v>0</v>
      </c>
      <c r="I34" s="23">
        <v>0</v>
      </c>
      <c r="J34" s="23">
        <f t="shared" si="0"/>
        <v>3</v>
      </c>
      <c r="K34" s="25">
        <f t="shared" si="2"/>
        <v>0</v>
      </c>
    </row>
    <row r="35" spans="1:11" x14ac:dyDescent="0.25">
      <c r="A35" s="22">
        <v>30</v>
      </c>
      <c r="B35" s="23" t="s">
        <v>33</v>
      </c>
      <c r="C35" s="23">
        <v>50</v>
      </c>
      <c r="D35" s="23">
        <v>0</v>
      </c>
      <c r="E35" s="23">
        <v>49</v>
      </c>
      <c r="F35" s="23">
        <f t="shared" si="1"/>
        <v>49</v>
      </c>
      <c r="G35" s="23">
        <v>0</v>
      </c>
      <c r="H35" s="24">
        <v>0</v>
      </c>
      <c r="I35" s="23">
        <v>0</v>
      </c>
      <c r="J35" s="23">
        <f t="shared" si="0"/>
        <v>49</v>
      </c>
      <c r="K35" s="25">
        <f t="shared" si="2"/>
        <v>0</v>
      </c>
    </row>
    <row r="36" spans="1:11" x14ac:dyDescent="0.25">
      <c r="A36" s="22">
        <v>31</v>
      </c>
      <c r="B36" s="23" t="s">
        <v>34</v>
      </c>
      <c r="C36" s="23">
        <v>17</v>
      </c>
      <c r="D36" s="23">
        <v>0</v>
      </c>
      <c r="E36" s="23">
        <v>25</v>
      </c>
      <c r="F36" s="23">
        <f t="shared" si="1"/>
        <v>25</v>
      </c>
      <c r="G36" s="23">
        <v>1</v>
      </c>
      <c r="H36" s="24">
        <v>0.45</v>
      </c>
      <c r="I36" s="23">
        <v>0</v>
      </c>
      <c r="J36" s="23">
        <f t="shared" si="0"/>
        <v>24</v>
      </c>
      <c r="K36" s="25">
        <f t="shared" si="2"/>
        <v>5.8823529411764705E-2</v>
      </c>
    </row>
    <row r="37" spans="1:11" x14ac:dyDescent="0.25">
      <c r="A37" s="22">
        <v>32</v>
      </c>
      <c r="B37" s="23" t="s">
        <v>36</v>
      </c>
      <c r="C37" s="23">
        <v>35</v>
      </c>
      <c r="D37" s="23">
        <v>0</v>
      </c>
      <c r="E37" s="23">
        <v>0</v>
      </c>
      <c r="F37" s="23">
        <f t="shared" si="1"/>
        <v>0</v>
      </c>
      <c r="G37" s="23">
        <v>0</v>
      </c>
      <c r="H37" s="24">
        <v>0</v>
      </c>
      <c r="I37" s="23">
        <v>0</v>
      </c>
      <c r="J37" s="23">
        <f t="shared" si="0"/>
        <v>0</v>
      </c>
      <c r="K37" s="25">
        <f t="shared" si="2"/>
        <v>0</v>
      </c>
    </row>
    <row r="38" spans="1:11" x14ac:dyDescent="0.25">
      <c r="A38" s="22">
        <v>33</v>
      </c>
      <c r="B38" s="43" t="s">
        <v>35</v>
      </c>
      <c r="C38" s="23">
        <v>26</v>
      </c>
      <c r="D38" s="23">
        <v>0</v>
      </c>
      <c r="E38" s="23">
        <v>0</v>
      </c>
      <c r="F38" s="23">
        <f t="shared" si="1"/>
        <v>0</v>
      </c>
      <c r="G38" s="23">
        <v>0</v>
      </c>
      <c r="H38" s="24">
        <v>0</v>
      </c>
      <c r="I38" s="23">
        <v>0</v>
      </c>
      <c r="J38" s="23">
        <f t="shared" si="0"/>
        <v>0</v>
      </c>
      <c r="K38" s="25">
        <f t="shared" si="2"/>
        <v>0</v>
      </c>
    </row>
    <row r="39" spans="1:11" s="27" customFormat="1" ht="19.5" x14ac:dyDescent="0.4">
      <c r="A39" s="58" t="s">
        <v>83</v>
      </c>
      <c r="B39" s="59"/>
      <c r="C39" s="17">
        <f>SUM(C6:C38)</f>
        <v>1100</v>
      </c>
      <c r="D39" s="17">
        <f>SUM(D6:D38)</f>
        <v>0</v>
      </c>
      <c r="E39" s="17">
        <f t="shared" ref="E39:J39" si="3">SUM(E6:E38)</f>
        <v>618</v>
      </c>
      <c r="F39" s="17">
        <f t="shared" si="1"/>
        <v>618</v>
      </c>
      <c r="G39" s="17">
        <f t="shared" si="3"/>
        <v>75</v>
      </c>
      <c r="H39" s="18">
        <f t="shared" si="3"/>
        <v>31.159999999999997</v>
      </c>
      <c r="I39" s="17">
        <f t="shared" si="3"/>
        <v>0</v>
      </c>
      <c r="J39" s="17">
        <f t="shared" si="3"/>
        <v>543</v>
      </c>
      <c r="K39" s="26">
        <f>G39/C39</f>
        <v>6.8181818181818177E-2</v>
      </c>
    </row>
    <row r="40" spans="1:11" x14ac:dyDescent="0.25">
      <c r="A40" s="2" t="s">
        <v>120</v>
      </c>
      <c r="B40" s="2"/>
      <c r="C40" s="2"/>
      <c r="D40" s="2"/>
      <c r="E40" s="2" t="s">
        <v>113</v>
      </c>
      <c r="F40" s="20"/>
    </row>
  </sheetData>
  <mergeCells count="12">
    <mergeCell ref="K4:K5"/>
    <mergeCell ref="A39:B39"/>
    <mergeCell ref="B1:J1"/>
    <mergeCell ref="A2:K2"/>
    <mergeCell ref="A3:K3"/>
    <mergeCell ref="A4:A5"/>
    <mergeCell ref="B4:B5"/>
    <mergeCell ref="C4:C5"/>
    <mergeCell ref="D4:F4"/>
    <mergeCell ref="G4:H4"/>
    <mergeCell ref="I4:I5"/>
    <mergeCell ref="J4:J5"/>
  </mergeCells>
  <printOptions horizontalCentered="1" verticalCentered="1"/>
  <pageMargins left="0.51181102362204722" right="0.55118110236220474" top="0.63" bottom="0.63" header="0.19685039370078741" footer="0.19685039370078741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VBY- 11</vt:lpstr>
      <vt:lpstr>VBY-11 </vt:lpstr>
      <vt:lpstr>GSCDC-12</vt:lpstr>
      <vt:lpstr>GSCDC-12.</vt:lpstr>
      <vt:lpstr>DCWD-13</vt:lpstr>
      <vt:lpstr>DCWD-13.</vt:lpstr>
      <vt:lpstr>JGVY-14.</vt:lpstr>
      <vt:lpstr>JGVY - 14</vt:lpstr>
      <vt:lpstr>DTAISY-15</vt:lpstr>
      <vt:lpstr>DTAISY-15.</vt:lpstr>
      <vt:lpstr>GWEDC-16</vt:lpstr>
      <vt:lpstr>'DCWD-13.'!Print_Area</vt:lpstr>
      <vt:lpstr>'DTAISY-15.'!Print_Area</vt:lpstr>
      <vt:lpstr>'JGVY - 14'!Print_Area</vt:lpstr>
      <vt:lpstr>'JGVY-14.'!Print_Area</vt:lpstr>
      <vt:lpstr>'VBY-11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2018-09-05T11:21:25Z</dcterms:modified>
</cp:coreProperties>
</file>